
<file path=[Content_Types].xml><?xml version="1.0" encoding="utf-8"?>
<Types xmlns="http://schemas.openxmlformats.org/package/2006/content-types">
  <Default Extension="xml" ContentType="application/xml"/>
  <Default Extension="wmf" ContentType="image/x-wmf"/>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tabRatio="525"/>
  </bookViews>
  <sheets>
    <sheet name="Hướng dẫn điền biểu mẫu" sheetId="2" r:id="rId1"/>
    <sheet name="Thông tin công ty" sheetId="3" r:id="rId2"/>
    <sheet name="HSDT" sheetId="1" r:id="rId3"/>
  </sheets>
  <externalReferences>
    <externalReference r:id="rId5"/>
  </externalReferences>
  <definedNames>
    <definedName name="_xlnm._FilterDatabase" localSheetId="2" hidden="1">HSDT!$A$5:$BI$154</definedName>
    <definedName name="A">[1]KC!#REF!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<sst xmlns="http://schemas.openxmlformats.org/spreadsheetml/2006/main" count="1340" uniqueCount="892">
  <si>
    <t>Do số lượng sản phẩm và công ty tham dự thầu quá nhiều, các công ty vui lòng:
- Thực hiện đúng các hướng dẫn sau để việc chấm thầu thuận tiện hơn. 
- Không chèn thêm dòng, cột. Đối với công ty chào vào cùng 1 hoạt chất 2 thuốc, vui lòng copy phần thông tin bên mời thầu xuống cuối và điền thông tin thuốc như hướng dẫn dưới đây. 
Trân trọng cảm ơn.</t>
  </si>
  <si>
    <t xml:space="preserve">B1: </t>
  </si>
  <si>
    <t>Công ty điền thông tin nhà thầu trong sheet "Thông tin công ty" để nhận thông tin trong suốt quá trình cung ứng và thực hiện hợp đồng.
- Lưu ý: Có thể điền 2 email nhận thông tin thầu</t>
  </si>
  <si>
    <t xml:space="preserve">B2: </t>
  </si>
  <si>
    <t>Điền vào dòng thuốc tương ứng công ty chào thầu trong sheet "HSDT" các thông tin theo hướng dẫn sau:</t>
  </si>
  <si>
    <t>cột 1: ghi STT theo STT thuốc công ty chào thầu</t>
  </si>
  <si>
    <t>cột 2: Điền thông tin tương ứng theo cột D - "mã thuốc"</t>
  </si>
  <si>
    <t>cột 3: Điền thứ tự theo thông tư 20</t>
  </si>
  <si>
    <t>cột 4 - cột 15: điền thông tin theo giấy phép lưu hành sản phẩm - với cột 10, chỉ ghi giá trị số.</t>
  </si>
  <si>
    <t>cột 16: giá kê khai của thuốc tại thời điểm hiện tại (nếu có)</t>
  </si>
  <si>
    <t>cột 17: số lượng thuốc mà nhà thầu dự thầu</t>
  </si>
  <si>
    <t>cột 18: đơn giá thuốc mà nhà thầu dự thầu</t>
  </si>
  <si>
    <t>cột 19a: thành tiền - đã bao gồm giá VAT = 17 *18 - không cần điền (chỉ cần check lại)</t>
  </si>
  <si>
    <t>cột 19b: % thuế VAT, chỉ ghi giá trị số</t>
  </si>
  <si>
    <t>cột 19c: thành tiền - chưa bao gồm giá VAT - không cần điền (chỉ cần check lại)</t>
  </si>
  <si>
    <t>cột 20: điền SX, NK hoặc KD</t>
  </si>
  <si>
    <t>cột 21: Nhóm thuốc = giá trị cột L. (VD: N1; N2; N3; N4; N5)</t>
  </si>
  <si>
    <t>cột 22: STT đợt công bố nhóm thuốc - chứng minh biệt dược gốc đối với gói biệt dược; tương đương sinh học đối với nhóm 3; Eu-gmp, Pic-gmp đối với nhóm 1,2; WHO-GMP đối với nhóm 4.</t>
  </si>
  <si>
    <t>cột 23a: Hạn lưu hành của thuốc chào thầu (ghi thời gian hết hạn của GPLH VD: 09/10/2026)</t>
  </si>
  <si>
    <t>cột 23b: Hạn GMP của công ty sản xuất và đóng gói (nếu có) VD: 09/10/2026</t>
  </si>
  <si>
    <t>cột 24-29: Ghi là "Có" nếu trong E-HSDT có; nếu không có thì ghi "Không"</t>
  </si>
  <si>
    <t>cột 30: tên nhà thầu trong đơn dự thầu ghi đúng theo tên trên trang Muasamcong - kể cả in hoa và không in hóa</t>
  </si>
  <si>
    <t>cột 31- 44: công ty tự chấm điểm kỹ thuật đối với thuốc của mình tương ứng với phần 4 tại E-HSMT theo mẫu số 15</t>
  </si>
  <si>
    <t>B3:</t>
  </si>
  <si>
    <t>Lọc các thuốc tham dự thầu, kiểm tra lại tổng giá trị bảo lãnh và tiến hành làm bảo lãnh dự thầu theo giá trị BV yêu cầu</t>
  </si>
  <si>
    <t>Công ty cố gắng nộp E-HSDT trong khoảng thời gian trước 3-5 ngày đóng thầu</t>
  </si>
  <si>
    <t>Liên lạc công tác thầu</t>
  </si>
  <si>
    <t>Liên lạc khi gọi hàng</t>
  </si>
  <si>
    <t>Liên lạc khi làm thủ tục thanh toán</t>
  </si>
  <si>
    <t>Tên công ty</t>
  </si>
  <si>
    <t>Mã số trên mua sắm công (vn..........)</t>
  </si>
  <si>
    <t>MST cty</t>
  </si>
  <si>
    <t>Tên</t>
  </si>
  <si>
    <t>SĐT</t>
  </si>
  <si>
    <t>Địa chỉ mail</t>
  </si>
  <si>
    <t>DANH MỤC GÓI THẦU: Gói số 04: Gói thầu thuốc Biệt dược gốc</t>
  </si>
  <si>
    <t>HÌNH THỨC LỰA CHỌN NHÀ THẦU: ĐẤU THẦU RỘNG RÃI QUA MẠNG</t>
  </si>
  <si>
    <t xml:space="preserve">KẾ HOẠCH LỰA CHỌN NHÀ THẦU CUNG CẤP THUỐC THEO HÌNH THỨC ĐẤU THẦU RỘNG RÃI NĂM 2026 LẦN 1 CỦA BỆNH VIỆN ĐA KHOA XANH PÔN </t>
  </si>
  <si>
    <t xml:space="preserve">Tên công ty: </t>
  </si>
  <si>
    <t>THÔNG TIN DANH MỤC BVĐK XANH PÔN</t>
  </si>
  <si>
    <t>PHẦN THÔNG TIN BÊN CÔNG TY THAM DỰ THẦU ĐIỀN</t>
  </si>
  <si>
    <t>NHÀ THẦU TỰ CHẤM ĐIỂM KT</t>
  </si>
  <si>
    <t>STT</t>
  </si>
  <si>
    <t>Id</t>
  </si>
  <si>
    <t>Mã phần (Lô)*</t>
  </si>
  <si>
    <t>Mã thuốc*</t>
  </si>
  <si>
    <t>Tên thuốc</t>
  </si>
  <si>
    <t>Tên hoạt chất*</t>
  </si>
  <si>
    <t>Nồng độ, hàm lượng*</t>
  </si>
  <si>
    <t>Đường dùng*</t>
  </si>
  <si>
    <t>Dạng bào chế*</t>
  </si>
  <si>
    <t>Đơn vị tính*</t>
  </si>
  <si>
    <t>Số lượng*</t>
  </si>
  <si>
    <t>Giá kế hoạch*</t>
  </si>
  <si>
    <t>Doanh thu bình quân hàng năm (không bao gồm thuế VAT)</t>
  </si>
  <si>
    <t>Giá trị đảm bảo dự thầu*</t>
  </si>
  <si>
    <t>Mã thuốc</t>
  </si>
  <si>
    <t>TT/ TT20</t>
  </si>
  <si>
    <t>Tên hoạt chất</t>
  </si>
  <si>
    <t>Nồng độ (Hàm lượng)</t>
  </si>
  <si>
    <t>Đường dùng</t>
  </si>
  <si>
    <t>Dạng bào chế</t>
  </si>
  <si>
    <t>Quy cách đóng gói</t>
  </si>
  <si>
    <t>Hạn dùng  (Tuổi thọ) - đơn vị tháng</t>
  </si>
  <si>
    <t>SĐK hoặc GPNK</t>
  </si>
  <si>
    <t xml:space="preserve">Cơ sở sản xuất </t>
  </si>
  <si>
    <t>Địa chỉ cơ sở sản xuất</t>
  </si>
  <si>
    <t>Nước sản xuất</t>
  </si>
  <si>
    <t>Đơn vị tính</t>
  </si>
  <si>
    <t>Giá bán buôn kê khai đến thời điểm hiện tại (nếu có)</t>
  </si>
  <si>
    <t xml:space="preserve">Số lượng dự thầu </t>
  </si>
  <si>
    <t>Đơn giá dự thầu</t>
  </si>
  <si>
    <t>Thành tiền dự thầu</t>
  </si>
  <si>
    <t>Thuế VAT
(%)</t>
  </si>
  <si>
    <t>Thành tiền dự thầu trước thuế</t>
  </si>
  <si>
    <t>Phân loại</t>
  </si>
  <si>
    <t>Nhóm thuốc</t>
  </si>
  <si>
    <t>STT, đợt công bố nhóm thuốc</t>
  </si>
  <si>
    <t>Hạn lưu hành của thuốc</t>
  </si>
  <si>
    <t>Hạn Eu/GMP, PIC/S-GMP, WHO-GMP</t>
  </si>
  <si>
    <t>Có chứng minh tồn kho</t>
  </si>
  <si>
    <t>Có chứng minh nguồn gốc nguyên liệu kháng sinh - mục 6 - phần 4</t>
  </si>
  <si>
    <t>Có công bố tương đương sinh học, biệt dược gốc - gắn trong E-HSDT</t>
  </si>
  <si>
    <t>Có chứng minh thuốc tham dự thầu thuộc Danh mục sản phẩm quốc gia gắn trong E-HSDT</t>
  </si>
  <si>
    <t>Có chứng minh thuốc tham dự thầu được giải thưởng “Ngôi sao thuốc Việt” gắn trong E-HSDT</t>
  </si>
  <si>
    <t>Có chứng minh thuốc được sản xuất từ nguyên liệu kháng sinh sản xuất trong nước gắn trong E-HSDT</t>
  </si>
  <si>
    <t>Tên nhà thầu</t>
  </si>
  <si>
    <t>1. Dây chuyền sản xuất</t>
  </si>
  <si>
    <t>2. Thuốc sản xuất bởi:</t>
  </si>
  <si>
    <t>3. Thuốc vi phạm</t>
  </si>
  <si>
    <t>4. Cơ sở vi phạm</t>
  </si>
  <si>
    <t>5. Hạn dùng</t>
  </si>
  <si>
    <t>6. Nguyên liệu SX thuốc</t>
  </si>
  <si>
    <t xml:space="preserve">7. TĐSH, DM quốc gia, Ngôi sao Việt </t>
  </si>
  <si>
    <t xml:space="preserve">8. Kháng sinh sản xuất trong nước </t>
  </si>
  <si>
    <t xml:space="preserve">10. CS sản xuất/ nhập nhập/phân phối </t>
  </si>
  <si>
    <t xml:space="preserve">11. Kinh nghiệm cung ứng </t>
  </si>
  <si>
    <t xml:space="preserve">12. Khả năng cung ứng </t>
  </si>
  <si>
    <t>13. Uy tín nhà thầu</t>
  </si>
  <si>
    <t>14. Cung ứng cho các vùng khó khăn</t>
  </si>
  <si>
    <t>Tổng điểm KT</t>
  </si>
  <si>
    <t>(1)</t>
  </si>
  <si>
    <t>(2)</t>
  </si>
  <si>
    <t>(3)</t>
  </si>
  <si>
    <t>(4)</t>
  </si>
  <si>
    <t>(5)</t>
  </si>
  <si>
    <t>(6)</t>
  </si>
  <si>
    <t>(7)</t>
  </si>
  <si>
    <t>(8)</t>
  </si>
  <si>
    <t>(9)</t>
  </si>
  <si>
    <t>(10)</t>
  </si>
  <si>
    <t>(11)</t>
  </si>
  <si>
    <t>(12)</t>
  </si>
  <si>
    <t>(13)</t>
  </si>
  <si>
    <t>(14)</t>
  </si>
  <si>
    <t>(15)</t>
  </si>
  <si>
    <t>(16)</t>
  </si>
  <si>
    <t>(17)</t>
  </si>
  <si>
    <t>(18)</t>
  </si>
  <si>
    <t>(19a)</t>
  </si>
  <si>
    <t>(19b)</t>
  </si>
  <si>
    <t>(19c)</t>
  </si>
  <si>
    <t>(20)</t>
  </si>
  <si>
    <t>(21)</t>
  </si>
  <si>
    <t>(22)</t>
  </si>
  <si>
    <t>(23a)</t>
  </si>
  <si>
    <t>(23b)</t>
  </si>
  <si>
    <t>(24)</t>
  </si>
  <si>
    <t>(25)</t>
  </si>
  <si>
    <t>(26)</t>
  </si>
  <si>
    <t>(27)</t>
  </si>
  <si>
    <t>(28)</t>
  </si>
  <si>
    <t>(29)</t>
  </si>
  <si>
    <t>(30)</t>
  </si>
  <si>
    <t>(31)</t>
  </si>
  <si>
    <t>(32)</t>
  </si>
  <si>
    <t>(33)</t>
  </si>
  <si>
    <t>(34)</t>
  </si>
  <si>
    <t>(35)</t>
  </si>
  <si>
    <t>(36)</t>
  </si>
  <si>
    <t>(37)</t>
  </si>
  <si>
    <t>(38)</t>
  </si>
  <si>
    <t>(39)</t>
  </si>
  <si>
    <t>(40)</t>
  </si>
  <si>
    <t>(41)</t>
  </si>
  <si>
    <t>(42)</t>
  </si>
  <si>
    <t>(43)</t>
  </si>
  <si>
    <t>(44)</t>
  </si>
  <si>
    <t xml:space="preserve">PP2600143338 </t>
  </si>
  <si>
    <t>BD.01</t>
  </si>
  <si>
    <t xml:space="preserve">Anaropin hoặc tương đương điều trị
</t>
  </si>
  <si>
    <t>Ropivacain HCl (dưới dạng Ropivacain HCl monohydrat)</t>
  </si>
  <si>
    <t>5mg/ml x 10ml</t>
  </si>
  <si>
    <t>Tiêm/Tiêm truyền</t>
  </si>
  <si>
    <t>Thuốc tiêm/ Thuốc tiêm truyền</t>
  </si>
  <si>
    <t>Chai/lọ/ống</t>
  </si>
  <si>
    <t xml:space="preserve">PP2600143339 </t>
  </si>
  <si>
    <t>BD.02</t>
  </si>
  <si>
    <t>Sevorane hoặc tương đương điều trị</t>
  </si>
  <si>
    <t>Sevoflurane</t>
  </si>
  <si>
    <t>100% W/W ( 250 ml)</t>
  </si>
  <si>
    <t>Khí dung</t>
  </si>
  <si>
    <t>Dược chất lỏng nguyên chất dùng để hít</t>
  </si>
  <si>
    <t xml:space="preserve">PP2600143340 </t>
  </si>
  <si>
    <t>BD.03</t>
  </si>
  <si>
    <t>Esmeron hoặc tương đương điều trị</t>
  </si>
  <si>
    <t>Rocuronium bromide</t>
  </si>
  <si>
    <t>10mg/ml x 5ml</t>
  </si>
  <si>
    <t>Thuốc tiêm/Thuốc tiêm truyền</t>
  </si>
  <si>
    <t xml:space="preserve">PP2600143341 </t>
  </si>
  <si>
    <t>BD.04</t>
  </si>
  <si>
    <t>Arcoxia 90mg hoặc tương đương điều trị</t>
  </si>
  <si>
    <t>Etoricoxib</t>
  </si>
  <si>
    <t>90mg</t>
  </si>
  <si>
    <t>Uống</t>
  </si>
  <si>
    <t>Viên</t>
  </si>
  <si>
    <t xml:space="preserve">PP2600143342 </t>
  </si>
  <si>
    <t>BD.05</t>
  </si>
  <si>
    <t>Viartril-S hoặc tương đương điều trị</t>
  </si>
  <si>
    <t>Glucosamine sulfate</t>
  </si>
  <si>
    <t>250mg</t>
  </si>
  <si>
    <t>Viên nang</t>
  </si>
  <si>
    <t xml:space="preserve">PP2600143343 </t>
  </si>
  <si>
    <t>BD.06</t>
  </si>
  <si>
    <t>1500 mg</t>
  </si>
  <si>
    <t>Bột/cốm/hạt pha uống</t>
  </si>
  <si>
    <t>Gói</t>
  </si>
  <si>
    <t xml:space="preserve">PP2600143344 </t>
  </si>
  <si>
    <t>BD.07</t>
  </si>
  <si>
    <t>Bilaxten hoặc tương đương điều trị</t>
  </si>
  <si>
    <t>Bilastine</t>
  </si>
  <si>
    <t>20mg</t>
  </si>
  <si>
    <t xml:space="preserve">PP2600143345 </t>
  </si>
  <si>
    <t>BD.08</t>
  </si>
  <si>
    <t>Aerius hoặc tương đương điều trị</t>
  </si>
  <si>
    <t>Desloratadine</t>
  </si>
  <si>
    <t>0,5mg/ml</t>
  </si>
  <si>
    <t>Dung dịch/hỗn dịch/nhũ dịch uống</t>
  </si>
  <si>
    <t xml:space="preserve">PP2600143346 </t>
  </si>
  <si>
    <t>BD.09</t>
  </si>
  <si>
    <t xml:space="preserve">Rupafin hoặc tương đương điều trị
</t>
  </si>
  <si>
    <t>Rupatadine (dưới dạng Rupatadine Fumarate)</t>
  </si>
  <si>
    <t>10mg</t>
  </si>
  <si>
    <t xml:space="preserve">PP2600143347 </t>
  </si>
  <si>
    <t>BD.10</t>
  </si>
  <si>
    <t>Bridion hoặc tương đương điều trị</t>
  </si>
  <si>
    <t>Sugammadex (dưới dạng sugammadex natri)</t>
  </si>
  <si>
    <t>100mg/ml x 2ml</t>
  </si>
  <si>
    <t xml:space="preserve">PP2600143348 </t>
  </si>
  <si>
    <t>BD.11</t>
  </si>
  <si>
    <t>Tegretol CR 200 hoặc tương đương điều trị</t>
  </si>
  <si>
    <t>Carbamazepine</t>
  </si>
  <si>
    <t>200mg</t>
  </si>
  <si>
    <t>Viên giải phóng có kiểm soát</t>
  </si>
  <si>
    <t xml:space="preserve">PP2600143349 </t>
  </si>
  <si>
    <t>BD.12</t>
  </si>
  <si>
    <t>Neurontin hoặc tương đương điều trị</t>
  </si>
  <si>
    <t>Gabapentin</t>
  </si>
  <si>
    <t>300mg</t>
  </si>
  <si>
    <t xml:space="preserve">PP2600143350 </t>
  </si>
  <si>
    <t>BD.13</t>
  </si>
  <si>
    <t>Keppra hoặc tương đương điều trị</t>
  </si>
  <si>
    <t>Levetiracetam</t>
  </si>
  <si>
    <t>500mg</t>
  </si>
  <si>
    <t xml:space="preserve">PP2600143351 </t>
  </si>
  <si>
    <t>BD.14</t>
  </si>
  <si>
    <t>Trileptal hoặc tương đương điều trị</t>
  </si>
  <si>
    <t>Oxcarbazepin</t>
  </si>
  <si>
    <t xml:space="preserve">PP2600143352 </t>
  </si>
  <si>
    <t>BD.15</t>
  </si>
  <si>
    <t>Topamax hoặc tương đương điều trị</t>
  </si>
  <si>
    <t>Topiramat</t>
  </si>
  <si>
    <t>25mg</t>
  </si>
  <si>
    <t xml:space="preserve">PP2600143353 </t>
  </si>
  <si>
    <t>BD.16</t>
  </si>
  <si>
    <t>Depakine Chrono  hoặc tương đương điều trị</t>
  </si>
  <si>
    <t>Valproat natri + valproic acid</t>
  </si>
  <si>
    <t>333mg + 145mg</t>
  </si>
  <si>
    <t xml:space="preserve">PP2600143354 </t>
  </si>
  <si>
    <t>BD.17</t>
  </si>
  <si>
    <t>Augmentin 250mg/31,25mg hoặc tương đương điều trị</t>
  </si>
  <si>
    <t>Amoxicilin + acid clavulanic</t>
  </si>
  <si>
    <t>250mg + 31,25mg</t>
  </si>
  <si>
    <t xml:space="preserve">	
Bột/cốm/hạt pha uống</t>
  </si>
  <si>
    <t xml:space="preserve">PP2600143355 </t>
  </si>
  <si>
    <t>BD.18</t>
  </si>
  <si>
    <t>Augmentin 500mg/62,5mg hoặc tương đương điều trị</t>
  </si>
  <si>
    <t>500mg + 62,5mg</t>
  </si>
  <si>
    <t xml:space="preserve">PP2600143356 </t>
  </si>
  <si>
    <t>BD.19</t>
  </si>
  <si>
    <t>Zavicefta hoặc tương đương điều trị</t>
  </si>
  <si>
    <t>Ceftazidime (dưới dạng ceftazidim pentahydrate) ; Avibactam (dưới dạng avibactam sodium)</t>
  </si>
  <si>
    <t>2g + 0,5g</t>
  </si>
  <si>
    <t>Thuốc tiêm/Thuốc tiêm truyền</t>
  </si>
  <si>
    <t xml:space="preserve">PP2600143357 </t>
  </si>
  <si>
    <t>BD.20</t>
  </si>
  <si>
    <t>Rocephin 1g I.V hoặc tương đương điều trị</t>
  </si>
  <si>
    <t>Ceftriaxon</t>
  </si>
  <si>
    <t>1g</t>
  </si>
  <si>
    <t>Thuốc bột pha tiêm</t>
  </si>
  <si>
    <t xml:space="preserve">PP2600143358 </t>
  </si>
  <si>
    <t>BD.21</t>
  </si>
  <si>
    <t>Zinnat Suspension hoặc tương đương điều trị</t>
  </si>
  <si>
    <t>Cefuroxim</t>
  </si>
  <si>
    <t>125mg/5ml x 50ml</t>
  </si>
  <si>
    <t>Cốm pha hỗn dịch uống</t>
  </si>
  <si>
    <t xml:space="preserve">PP2600143359 </t>
  </si>
  <si>
    <t>BD.22</t>
  </si>
  <si>
    <t>Invanz hoặc tương đương điều trị</t>
  </si>
  <si>
    <t>Ertapenem</t>
  </si>
  <si>
    <t>Bột pha dung dịch tiêm truyền</t>
  </si>
  <si>
    <t xml:space="preserve">PP2600143360 </t>
  </si>
  <si>
    <t>BD.23</t>
  </si>
  <si>
    <t>Tazocin hoặc tương đương điều trị</t>
  </si>
  <si>
    <t xml:space="preserve">Piperacilin + tazobactam
</t>
  </si>
  <si>
    <t>4g + 0,5g</t>
  </si>
  <si>
    <t>Bột đông khô pha tiêm</t>
  </si>
  <si>
    <t xml:space="preserve">PP2600143361 </t>
  </si>
  <si>
    <t>BD.24</t>
  </si>
  <si>
    <t>Tobrex hoặc tương đương điều trị</t>
  </si>
  <si>
    <t>Tobramycin</t>
  </si>
  <si>
    <t>3mg/1ml x 5ml</t>
  </si>
  <si>
    <t>Nhỏ mắt</t>
  </si>
  <si>
    <t>Dung dịch nhỏ mắt</t>
  </si>
  <si>
    <t xml:space="preserve">PP2600143362 </t>
  </si>
  <si>
    <t>BD.25</t>
  </si>
  <si>
    <t>Tobradex hoặc tương đương điều trị</t>
  </si>
  <si>
    <t>Tobramycin + dexamethason</t>
  </si>
  <si>
    <t>(3mg + 1mg)/1ml x 5ml</t>
  </si>
  <si>
    <t>Hỗn dịch nhỏ mắt</t>
  </si>
  <si>
    <t xml:space="preserve">PP2600143363 </t>
  </si>
  <si>
    <t>BD.26</t>
  </si>
  <si>
    <t>(3mg + 1mg)/g x 3,5g</t>
  </si>
  <si>
    <t>Tra mắt</t>
  </si>
  <si>
    <t>Mỡ tra mắt</t>
  </si>
  <si>
    <t>Tuýp</t>
  </si>
  <si>
    <t xml:space="preserve">PP2600143364 </t>
  </si>
  <si>
    <t>BD.27</t>
  </si>
  <si>
    <t>Zitromax hoặc tương đương điều trị</t>
  </si>
  <si>
    <t>Azithromycin (dưới dạng Azithromycin dihydrat)</t>
  </si>
  <si>
    <t>200mg/5ml</t>
  </si>
  <si>
    <t>Bột pha hỗn dịch uống</t>
  </si>
  <si>
    <t xml:space="preserve">PP2600143365 </t>
  </si>
  <si>
    <t>BD.28</t>
  </si>
  <si>
    <t>Klacid MR hoặc tương đương điều trị</t>
  </si>
  <si>
    <t>Clarithromycin</t>
  </si>
  <si>
    <t>Viên nén giải phóng biến đổi</t>
  </si>
  <si>
    <t xml:space="preserve">PP2600143366 </t>
  </si>
  <si>
    <t>BD.29</t>
  </si>
  <si>
    <t>Ciprobay 500 hoặc tương đương điều trị</t>
  </si>
  <si>
    <t>Ciprofloxacin (dưới dạng Ciprofloxacin Hydrochlorid)</t>
  </si>
  <si>
    <t>Viên nén bao phim</t>
  </si>
  <si>
    <t xml:space="preserve">PP2600143367 </t>
  </si>
  <si>
    <t>BD.30</t>
  </si>
  <si>
    <t>Tavanic hoặc tương đương điều trị</t>
  </si>
  <si>
    <t>Levofloxacin</t>
  </si>
  <si>
    <t xml:space="preserve">PP2600143368 </t>
  </si>
  <si>
    <t>BD.31</t>
  </si>
  <si>
    <t>Vigamox hoặc tương đương điều trị</t>
  </si>
  <si>
    <t>Moxifloxacin (dưới dạng Moxifloxacin hydrochlorid)</t>
  </si>
  <si>
    <t>5mg/1ml x 5ml</t>
  </si>
  <si>
    <t xml:space="preserve">PP2600143369 </t>
  </si>
  <si>
    <t>BD.32</t>
  </si>
  <si>
    <t>Oflovid hoặc tương đương điều trị</t>
  </si>
  <si>
    <t>Ofloxacin</t>
  </si>
  <si>
    <t>15mg/5ml</t>
  </si>
  <si>
    <t>Thuốc nhỏ mắt</t>
  </si>
  <si>
    <t xml:space="preserve">PP2600143370 </t>
  </si>
  <si>
    <t>BD.33</t>
  </si>
  <si>
    <t>Tygacil hoặc tương đương điều trị</t>
  </si>
  <si>
    <t>Tigecyclin</t>
  </si>
  <si>
    <t>50mg</t>
  </si>
  <si>
    <t>Thuốc tiêm đông khô</t>
  </si>
  <si>
    <t xml:space="preserve">PP2600143371 </t>
  </si>
  <si>
    <t>BD.34</t>
  </si>
  <si>
    <t>Zyvox hoặc tương đương điều trị</t>
  </si>
  <si>
    <t>Linezolid</t>
  </si>
  <si>
    <t>600mg/300ml</t>
  </si>
  <si>
    <t>Dung dịch truyền</t>
  </si>
  <si>
    <t>Túi</t>
  </si>
  <si>
    <t xml:space="preserve">PP2600143372 </t>
  </si>
  <si>
    <t>BD.35</t>
  </si>
  <si>
    <t>Tamiflu hoặc tương đương điều trị</t>
  </si>
  <si>
    <t>Oseltamivir (dưới dạng oseltamivir phosphat)</t>
  </si>
  <si>
    <t>75mg</t>
  </si>
  <si>
    <t>Viên nang cứng</t>
  </si>
  <si>
    <t xml:space="preserve">PP2600143373 </t>
  </si>
  <si>
    <t>BD.36</t>
  </si>
  <si>
    <t>Eraxis hoặc tương đương điều trị</t>
  </si>
  <si>
    <t>Anidulafungin</t>
  </si>
  <si>
    <t>100mg</t>
  </si>
  <si>
    <t>Bột đông khô pha dung dịch truyền</t>
  </si>
  <si>
    <t xml:space="preserve">PP2600143374 </t>
  </si>
  <si>
    <t>BD.37</t>
  </si>
  <si>
    <t>Cancidas hoặc tương đương điều trị</t>
  </si>
  <si>
    <t>Caspofungin</t>
  </si>
  <si>
    <t xml:space="preserve">PP2600143375 </t>
  </si>
  <si>
    <t>BD.38</t>
  </si>
  <si>
    <t>70mg</t>
  </si>
  <si>
    <t xml:space="preserve">PP2600143376 </t>
  </si>
  <si>
    <t>BD.39</t>
  </si>
  <si>
    <t>Mycamine for injection 50mg/vial hoặc tương đương điều trị</t>
  </si>
  <si>
    <t>Micafungin natri (dạng hoạt tính)</t>
  </si>
  <si>
    <t>Bột đông khô pha dung dịch tiêm</t>
  </si>
  <si>
    <t xml:space="preserve">PP2600143377 </t>
  </si>
  <si>
    <t>BD.40</t>
  </si>
  <si>
    <t>Sandimmun Neoral 100mg hoặc tương đương điều trị</t>
  </si>
  <si>
    <t>Ciclosporin</t>
  </si>
  <si>
    <t>Viên nang mềm</t>
  </si>
  <si>
    <t xml:space="preserve">PP2600143378 </t>
  </si>
  <si>
    <t>BD.41</t>
  </si>
  <si>
    <t>Sandimmun Neoral hoặc tương đương điều trị</t>
  </si>
  <si>
    <t>100mg/ml x 50ml</t>
  </si>
  <si>
    <t>Dung dịch uống</t>
  </si>
  <si>
    <t xml:space="preserve">PP2600143379 </t>
  </si>
  <si>
    <t>BD.42</t>
  </si>
  <si>
    <t>Cellcept hoặc tương đương điều trị</t>
  </si>
  <si>
    <t>Mycophenolat mofetil</t>
  </si>
  <si>
    <t xml:space="preserve">PP2600143380 </t>
  </si>
  <si>
    <t>BD.43</t>
  </si>
  <si>
    <t>Prograf 1mg hoặc tương đương điều trị</t>
  </si>
  <si>
    <t>Tacrolimus</t>
  </si>
  <si>
    <t>1mg</t>
  </si>
  <si>
    <t xml:space="preserve">PP2600143381 </t>
  </si>
  <si>
    <t>BD.44</t>
  </si>
  <si>
    <t>Advagraf hoặc tương đương điều trị</t>
  </si>
  <si>
    <t>Tacrolimus (dưới dạng Tacrolimus monohydrate)</t>
  </si>
  <si>
    <t>0,5mg</t>
  </si>
  <si>
    <t>Viên nang cứng phóng thích kéo dài</t>
  </si>
  <si>
    <t xml:space="preserve">PP2600143382 </t>
  </si>
  <si>
    <t>BD.45</t>
  </si>
  <si>
    <t xml:space="preserve">PP2600143383 </t>
  </si>
  <si>
    <t>BD.46</t>
  </si>
  <si>
    <t>Xatral XL 10mg hoặc tương đương điều trị</t>
  </si>
  <si>
    <t>Alfuzosin HCl</t>
  </si>
  <si>
    <t>Viên nén phóng thích kéo dài</t>
  </si>
  <si>
    <t xml:space="preserve">PP2600143384 </t>
  </si>
  <si>
    <t>BD.47</t>
  </si>
  <si>
    <t>Avodart hoặc tương đương điều trị</t>
  </si>
  <si>
    <t>Dutasteride</t>
  </si>
  <si>
    <t xml:space="preserve">PP2600143385 </t>
  </si>
  <si>
    <t>BD.48</t>
  </si>
  <si>
    <t>Vesicare 5mg hoặc tương đương điều trị</t>
  </si>
  <si>
    <t>Solifenacin succinate</t>
  </si>
  <si>
    <t>5mg</t>
  </si>
  <si>
    <t xml:space="preserve">PP2600143386 </t>
  </si>
  <si>
    <t>BD.49</t>
  </si>
  <si>
    <t>Harnal Ocas 0.4mg hoặc tương đương điều trị</t>
  </si>
  <si>
    <t>Tamsulosin hydroclorid</t>
  </si>
  <si>
    <t>0,4mg</t>
  </si>
  <si>
    <t>Viên nén bao phim phóng thích chậm</t>
  </si>
  <si>
    <t xml:space="preserve">PP2600143387 </t>
  </si>
  <si>
    <t>BD.50</t>
  </si>
  <si>
    <t>Lovenox hoặc tương đương điều trị</t>
  </si>
  <si>
    <t>Enoxaparin Natri</t>
  </si>
  <si>
    <t>40mg/ 0,4ml</t>
  </si>
  <si>
    <t>Dung dịch tiêm đóng sẵn trong bơm tiêm</t>
  </si>
  <si>
    <t>Bơm tiêm</t>
  </si>
  <si>
    <t xml:space="preserve">PP2600143388 </t>
  </si>
  <si>
    <t>BD.51</t>
  </si>
  <si>
    <t>Enoxaparin (natri)</t>
  </si>
  <si>
    <t>60 mg/0,6 ml</t>
  </si>
  <si>
    <t xml:space="preserve">PP2600143389 </t>
  </si>
  <si>
    <t>BD.52</t>
  </si>
  <si>
    <t>Vastarel MR hoặc tương đương điều trị</t>
  </si>
  <si>
    <t>Trimetazidine dihydrochloride</t>
  </si>
  <si>
    <t>35mg</t>
  </si>
  <si>
    <t>Vên nén bao phim giải phóng có kiểm soát</t>
  </si>
  <si>
    <t xml:space="preserve">PP2600143390 </t>
  </si>
  <si>
    <t>BD.53</t>
  </si>
  <si>
    <t>Vastarel OD 80mg hoặc tương đương điều trị</t>
  </si>
  <si>
    <t>Trimetazidin dihydrochloride</t>
  </si>
  <si>
    <t>80mg</t>
  </si>
  <si>
    <t>Viên nang cứng giải phóng kéo dài</t>
  </si>
  <si>
    <t xml:space="preserve">PP2600143391 </t>
  </si>
  <si>
    <t>BD.54</t>
  </si>
  <si>
    <t>Cordarone 150mg/3ml hoặc tương đương điều trị</t>
  </si>
  <si>
    <t>Amiodarone hydrocloride</t>
  </si>
  <si>
    <t>150mg/3ml</t>
  </si>
  <si>
    <t>Dung dịch tiêm</t>
  </si>
  <si>
    <t xml:space="preserve">PP2600143392 </t>
  </si>
  <si>
    <t>BD.55</t>
  </si>
  <si>
    <t>Cordarone hoặc tương đương điều trị</t>
  </si>
  <si>
    <t>Amiodarone hydrochloride</t>
  </si>
  <si>
    <t>Viên nén</t>
  </si>
  <si>
    <t xml:space="preserve">PP2600143393 </t>
  </si>
  <si>
    <t>BD.56</t>
  </si>
  <si>
    <t>Amlor hoặc tương đương điều trị</t>
  </si>
  <si>
    <t>Amlodipine (dưới dạng Amlodipine besilate)</t>
  </si>
  <si>
    <t xml:space="preserve">PP2600143394 </t>
  </si>
  <si>
    <t>BD.57</t>
  </si>
  <si>
    <t>Exforge hoặc tương đương điều trị</t>
  </si>
  <si>
    <t>Amlodipine (dưới dạng Amlodipine besylate), Valsartan</t>
  </si>
  <si>
    <t>5mg + 80mg</t>
  </si>
  <si>
    <t xml:space="preserve">PP2600143395 </t>
  </si>
  <si>
    <t>BD.58</t>
  </si>
  <si>
    <t>Exforge HCT 5mg/160mg/12.5mg hoặc tương đương điều trị</t>
  </si>
  <si>
    <t>Amlodipin (dưới dạng Amlodipin besilate), Valsartan, Hydrochlorothiazide</t>
  </si>
  <si>
    <t>5mg + 160mg + 12,5mg</t>
  </si>
  <si>
    <t xml:space="preserve">PP2600143396 </t>
  </si>
  <si>
    <t>BD.59</t>
  </si>
  <si>
    <t>Concor Cor hoặc tương đương điều trị</t>
  </si>
  <si>
    <t>Bisoprolol fumarate</t>
  </si>
  <si>
    <t>2,5mg</t>
  </si>
  <si>
    <t xml:space="preserve">PP2600143397 </t>
  </si>
  <si>
    <t>BD.60</t>
  </si>
  <si>
    <t>Concor 5mg hoặc tương đương điều trị</t>
  </si>
  <si>
    <t xml:space="preserve">PP2600143398 </t>
  </si>
  <si>
    <t>BD.61</t>
  </si>
  <si>
    <t>Carduran hoặc tương đương điều trị</t>
  </si>
  <si>
    <t>Doxazosin (dưới dạng Doxazosin mesylate)</t>
  </si>
  <si>
    <t>2mg</t>
  </si>
  <si>
    <t>viên nén</t>
  </si>
  <si>
    <t xml:space="preserve">PP2600143399 </t>
  </si>
  <si>
    <t>BD.62</t>
  </si>
  <si>
    <t>Aprovel hoặc tương đương điều trị</t>
  </si>
  <si>
    <t>Irbesartan</t>
  </si>
  <si>
    <t>150 mg</t>
  </si>
  <si>
    <t xml:space="preserve">PP2600143400 </t>
  </si>
  <si>
    <t>BD.63</t>
  </si>
  <si>
    <t>Coaprovel hoặc tương đương điều trị</t>
  </si>
  <si>
    <t>Irbesartan, Hydrochlorothiazide</t>
  </si>
  <si>
    <t>150 mg + 12,5 mg</t>
  </si>
  <si>
    <t xml:space="preserve">PP2600143401 </t>
  </si>
  <si>
    <t>BD.64</t>
  </si>
  <si>
    <t>Betaloc ZOK 25mg hoặc tương đương điều trị</t>
  </si>
  <si>
    <t>Metoprolol succinate</t>
  </si>
  <si>
    <t>23,75 mg Metoprolol succinate tương đương với 25mg Metoprolol tartrate</t>
  </si>
  <si>
    <t xml:space="preserve">PP2600143402 </t>
  </si>
  <si>
    <t>BD.65</t>
  </si>
  <si>
    <t>Betaloc Zok 50mg hoặc tương đương điều trị</t>
  </si>
  <si>
    <t>47,5mg metoprolol succinate tương đương với 50mg metoprolol tartrate</t>
  </si>
  <si>
    <t xml:space="preserve">PP2600143403 </t>
  </si>
  <si>
    <t>BD.66</t>
  </si>
  <si>
    <t>Nebilet hoặc tương đương điều trị</t>
  </si>
  <si>
    <t>Nebivolol (dưới dạng Nebivolol hydrochloride)</t>
  </si>
  <si>
    <t xml:space="preserve">PP2600143404 </t>
  </si>
  <si>
    <t>BD.67</t>
  </si>
  <si>
    <t>Adalat LA 30mg hoặc tương đương điều trị</t>
  </si>
  <si>
    <t>Nifedipine</t>
  </si>
  <si>
    <t>30mg</t>
  </si>
  <si>
    <t xml:space="preserve">PP2600143405 </t>
  </si>
  <si>
    <t>BD.68</t>
  </si>
  <si>
    <t>Coversyl 5mg hoặc tương đương điều trị</t>
  </si>
  <si>
    <t>Perindopril arginine</t>
  </si>
  <si>
    <t xml:space="preserve">PP2600143406 </t>
  </si>
  <si>
    <t>BD.69</t>
  </si>
  <si>
    <t>Coversyl 10mg hoặc tương đương điều trị</t>
  </si>
  <si>
    <t xml:space="preserve">PP2600143407 </t>
  </si>
  <si>
    <t>BD.70</t>
  </si>
  <si>
    <t>Viacoram 7mg/5mg hoặc tương đưong điều trị</t>
  </si>
  <si>
    <t>Perindopril arginine +Amlodipine besylate</t>
  </si>
  <si>
    <t>7mg + 5mg</t>
  </si>
  <si>
    <t xml:space="preserve">PP2600143408 </t>
  </si>
  <si>
    <t>BD.71</t>
  </si>
  <si>
    <t>Micardis hoặc tương đương điều trị</t>
  </si>
  <si>
    <t>Telmisartan</t>
  </si>
  <si>
    <t>40mg</t>
  </si>
  <si>
    <t xml:space="preserve">PP2600143409 </t>
  </si>
  <si>
    <t>BD.72</t>
  </si>
  <si>
    <t>Co-Diovan 80/12,5 hoặc tương đương điều trị</t>
  </si>
  <si>
    <t>Valsartan + Hydroclorothiazide</t>
  </si>
  <si>
    <t>80mg + 12,5mg</t>
  </si>
  <si>
    <t xml:space="preserve">PP2600143410 </t>
  </si>
  <si>
    <t>BD.73</t>
  </si>
  <si>
    <t>Procoralan 7.5mg hoặc tương đương điều trị</t>
  </si>
  <si>
    <t>Ivabradin (dưới dạng Ivabradin hydrochloride)</t>
  </si>
  <si>
    <t>7,5mg</t>
  </si>
  <si>
    <t xml:space="preserve">PP2600143411 </t>
  </si>
  <si>
    <t>BD.74</t>
  </si>
  <si>
    <t>Duoplavin hoặc tương đương điều trị</t>
  </si>
  <si>
    <t>Clopidogrel (dưới dạng Clopidogrel hydrogen sulphat) + Acid acetylsalicylic</t>
  </si>
  <si>
    <t>75 mg + 100 mg</t>
  </si>
  <si>
    <t xml:space="preserve">PP2600143412 </t>
  </si>
  <si>
    <t>BD.75</t>
  </si>
  <si>
    <t>Actilyse hoặc tương đương điều trị</t>
  </si>
  <si>
    <t>Alteplase</t>
  </si>
  <si>
    <t>Bột đông khô và dung môi pha tiêm truyền</t>
  </si>
  <si>
    <t xml:space="preserve">PP2600143413 </t>
  </si>
  <si>
    <t>BD.76</t>
  </si>
  <si>
    <t>Eliquis hoặc tương đương điều trị</t>
  </si>
  <si>
    <t>Apixaban</t>
  </si>
  <si>
    <t xml:space="preserve">PP2600143414 </t>
  </si>
  <si>
    <t>BD.77</t>
  </si>
  <si>
    <t>Plavix hoặc tương đương điều trị</t>
  </si>
  <si>
    <t>Clopidogrel base (dưới dạng Clopidogrel hydrogen sulphate)</t>
  </si>
  <si>
    <t xml:space="preserve">PP2600143415 </t>
  </si>
  <si>
    <t>BD.78</t>
  </si>
  <si>
    <t>Xarelto hoặc tương đương điều trị</t>
  </si>
  <si>
    <t>Rivaroxaban</t>
  </si>
  <si>
    <t xml:space="preserve">PP2600143416 </t>
  </si>
  <si>
    <t>BD.79</t>
  </si>
  <si>
    <t>15mg</t>
  </si>
  <si>
    <t xml:space="preserve">PP2600143417 </t>
  </si>
  <si>
    <t>BD.80</t>
  </si>
  <si>
    <t xml:space="preserve">PP2600143418 </t>
  </si>
  <si>
    <t>BD.81</t>
  </si>
  <si>
    <t>Brilinta hoặc tương đương điều trị</t>
  </si>
  <si>
    <t>Ticagrelor</t>
  </si>
  <si>
    <t xml:space="preserve">PP2600143419 </t>
  </si>
  <si>
    <t>BD.82</t>
  </si>
  <si>
    <t>Lipitor hoặc tương đương điều trị</t>
  </si>
  <si>
    <t>Atorvastatin (dưới dạng Atorvastatin hemicalci.1,5 H2O)</t>
  </si>
  <si>
    <t xml:space="preserve">PP2600143420 </t>
  </si>
  <si>
    <t>BD.83</t>
  </si>
  <si>
    <t>Atorvastatin (dưới dạng Atorvastatin hemicalci. 1,5H2O)</t>
  </si>
  <si>
    <t xml:space="preserve">PP2600143421 </t>
  </si>
  <si>
    <t>BD.84</t>
  </si>
  <si>
    <t>Lipanthyl NT 145mg hoặc tương đương điều trị</t>
  </si>
  <si>
    <t>Fenofibrate (dưới dạng fenofibrate nanoparticules)</t>
  </si>
  <si>
    <t>145mg</t>
  </si>
  <si>
    <t xml:space="preserve">PP2600143422 </t>
  </si>
  <si>
    <t>BD.85</t>
  </si>
  <si>
    <t>Crestor 10mg hoặc tương đương điều trị</t>
  </si>
  <si>
    <t>Rosuvastatin (dưới dạng Rosuvastatin calci)</t>
  </si>
  <si>
    <t xml:space="preserve">PP2600143423 </t>
  </si>
  <si>
    <t>BD.86</t>
  </si>
  <si>
    <t>Ilomedin 20 hoặc tương đương điều trị</t>
  </si>
  <si>
    <t>Iloprost (dưới dạng Iloprost trometamol)</t>
  </si>
  <si>
    <t>20mcg/1ml</t>
  </si>
  <si>
    <t>Dung dịch đậm đặc pha tiêm truyền</t>
  </si>
  <si>
    <t xml:space="preserve">PP2600143424 </t>
  </si>
  <si>
    <t>BD.87</t>
  </si>
  <si>
    <t>Nimotop hoặc tương đương điều trị</t>
  </si>
  <si>
    <t>Nimodipin</t>
  </si>
  <si>
    <t xml:space="preserve">PP2600143425 </t>
  </si>
  <si>
    <t>BD.88</t>
  </si>
  <si>
    <t>Fucidin hoặc tương đương điều trị</t>
  </si>
  <si>
    <t>Acid Fusidic</t>
  </si>
  <si>
    <t>2% (w/w)</t>
  </si>
  <si>
    <t>Dùng ngoài</t>
  </si>
  <si>
    <t>Kem</t>
  </si>
  <si>
    <t xml:space="preserve">PP2600143426 </t>
  </si>
  <si>
    <t>BD.89</t>
  </si>
  <si>
    <t>Dotarem hoặc tương đương điều trị</t>
  </si>
  <si>
    <t>Acid gadoteric</t>
  </si>
  <si>
    <t>27,932 g/100 ml</t>
  </si>
  <si>
    <t>Tiêm</t>
  </si>
  <si>
    <t xml:space="preserve">PP2600143427 </t>
  </si>
  <si>
    <t>BD.90</t>
  </si>
  <si>
    <t>Visipaque hoặc tương đương điều trị</t>
  </si>
  <si>
    <t>Iodixanol</t>
  </si>
  <si>
    <t>652mg/ml (320mg I/ml) x 50ml</t>
  </si>
  <si>
    <t>Tiêm (tĩnh mạch/ động mạch/ các khoang của cơ thể)</t>
  </si>
  <si>
    <t xml:space="preserve">PP2600143428 </t>
  </si>
  <si>
    <t>BD.91</t>
  </si>
  <si>
    <t>Omnipaque hoặc tương đương điều trị</t>
  </si>
  <si>
    <t>Iohexol</t>
  </si>
  <si>
    <t>647 mg/ml tương đương Iod 300mg/ml) x 100ml</t>
  </si>
  <si>
    <t xml:space="preserve">PP2600143429 </t>
  </si>
  <si>
    <t>BD.92</t>
  </si>
  <si>
    <t>Nexium Mups hoặc tương đương điều trị</t>
  </si>
  <si>
    <t>Esomeprazol</t>
  </si>
  <si>
    <t>Viên nén kháng dịch dạ dày</t>
  </si>
  <si>
    <t xml:space="preserve">PP2600143430 </t>
  </si>
  <si>
    <t>BD.93</t>
  </si>
  <si>
    <t>Nexium hoặc tương đương điều trị</t>
  </si>
  <si>
    <t>Cốm kháng dịch dạ dày để pha hỗn dịch uống</t>
  </si>
  <si>
    <t xml:space="preserve">PP2600143431 </t>
  </si>
  <si>
    <t>BD.94</t>
  </si>
  <si>
    <t>Esomeprazole natri</t>
  </si>
  <si>
    <t>42,5mg (tương đương với esomeprazol 40mg)</t>
  </si>
  <si>
    <t>Bột pha dung dịch tiêm/truyền tĩnh mạch,</t>
  </si>
  <si>
    <t xml:space="preserve">PP2600143432 </t>
  </si>
  <si>
    <t>BD.95</t>
  </si>
  <si>
    <t>Pantoloc 40mg hoặc tương đương điều trị</t>
  </si>
  <si>
    <t>Pantoprazole (dưới dạng Pantoprazole sodium sesquihydrate)</t>
  </si>
  <si>
    <t>Viên nén bao tan trong ruột</t>
  </si>
  <si>
    <t xml:space="preserve">PP2600143433 </t>
  </si>
  <si>
    <t>BD.96</t>
  </si>
  <si>
    <t>No-spa forte hoặc tương đương điều trị</t>
  </si>
  <si>
    <t>Drotaverin hydroclorid</t>
  </si>
  <si>
    <t xml:space="preserve">PP2600143434 </t>
  </si>
  <si>
    <t>BD.97</t>
  </si>
  <si>
    <t>No-Spa 40mg/2ml hoặc tương đương điều trị</t>
  </si>
  <si>
    <t>40mg/2ml</t>
  </si>
  <si>
    <t xml:space="preserve">PP2600143435 </t>
  </si>
  <si>
    <t>BD.98</t>
  </si>
  <si>
    <t>Hidrasec 10mg Infants hoặc tương đương điều trị</t>
  </si>
  <si>
    <t>Racecadotril</t>
  </si>
  <si>
    <t>Thuốc bột uống</t>
  </si>
  <si>
    <t xml:space="preserve">PP2600143436 </t>
  </si>
  <si>
    <t>BD.99</t>
  </si>
  <si>
    <t>Daflon 500mg hoặc tương đương điều trị</t>
  </si>
  <si>
    <t>Phân đoạn Flavonoid vi hạt tinh chế ứng với: Diosmin 90%; Các flavonoid biểu thị bằng hesperidin 10%</t>
  </si>
  <si>
    <t>450mg + 50mg</t>
  </si>
  <si>
    <t xml:space="preserve">PP2600143437 </t>
  </si>
  <si>
    <t>BD.100</t>
  </si>
  <si>
    <t>Elthon hoặc tương đương điều trị</t>
  </si>
  <si>
    <t>Itoprid hydrochlorid</t>
  </si>
  <si>
    <t xml:space="preserve">PP2600143438 </t>
  </si>
  <si>
    <t>BD.101</t>
  </si>
  <si>
    <t>Debridat hoặc tương đương điều trị</t>
  </si>
  <si>
    <t>Trimebutin maleat</t>
  </si>
  <si>
    <t xml:space="preserve">PP2600143439 </t>
  </si>
  <si>
    <t>BD.102</t>
  </si>
  <si>
    <t>Spasmomen hoặc tương đương điều trị</t>
  </si>
  <si>
    <t>Otilonium bromide</t>
  </si>
  <si>
    <t xml:space="preserve">PP2600143440 </t>
  </si>
  <si>
    <t>BD.103</t>
  </si>
  <si>
    <t>Solu-Medrol hoặc tương đương điều trị</t>
  </si>
  <si>
    <t>Methylprednisolon (dưới dạng Methylprednisolon natri succinat)</t>
  </si>
  <si>
    <t>Bột vô khuẩn pha tiêm</t>
  </si>
  <si>
    <t xml:space="preserve">PP2600143441 </t>
  </si>
  <si>
    <t>BD.104</t>
  </si>
  <si>
    <t>Forxiga hoặc tương đương điều trị</t>
  </si>
  <si>
    <t>Dapagliflozin</t>
  </si>
  <si>
    <t xml:space="preserve">PP2600143442 </t>
  </si>
  <si>
    <t>BD.105</t>
  </si>
  <si>
    <t>Jardiance hoặc tương đương điều trị</t>
  </si>
  <si>
    <t>Empagliflozin</t>
  </si>
  <si>
    <t xml:space="preserve">PP2600143443 </t>
  </si>
  <si>
    <t>BD.106</t>
  </si>
  <si>
    <t xml:space="preserve">PP2600143444 </t>
  </si>
  <si>
    <t>BD.107</t>
  </si>
  <si>
    <t>Glucovance 500mg/5mg hoặc tương đương điều trị</t>
  </si>
  <si>
    <t>Glibenclamid + metformin hydroclorid</t>
  </si>
  <si>
    <t>5mg + 500mg</t>
  </si>
  <si>
    <t xml:space="preserve">PP2600143445 </t>
  </si>
  <si>
    <t>BD.108</t>
  </si>
  <si>
    <t>Diamicron MR 60mg hoặc tương đương điều trị</t>
  </si>
  <si>
    <t>Gliclazid</t>
  </si>
  <si>
    <t>60mg</t>
  </si>
  <si>
    <t>Viên nén phóng thích có kiểm soát</t>
  </si>
  <si>
    <t xml:space="preserve">PP2600143446 </t>
  </si>
  <si>
    <t>BD.109</t>
  </si>
  <si>
    <t>Apidra Solostar hoặc tương đương điều trị</t>
  </si>
  <si>
    <t>Insulin glulisine</t>
  </si>
  <si>
    <t>100UI/ml x3ml</t>
  </si>
  <si>
    <t>Dung dịch tiêm trong bút tiêm nạp sẵn</t>
  </si>
  <si>
    <t>Bút tiêm</t>
  </si>
  <si>
    <t xml:space="preserve">PP2600143447 </t>
  </si>
  <si>
    <t>BD.110</t>
  </si>
  <si>
    <t>Lantus Solostar hoặc tương đương điều trị</t>
  </si>
  <si>
    <t>Insulin glargine</t>
  </si>
  <si>
    <t>100UI/ml x 3ml</t>
  </si>
  <si>
    <t xml:space="preserve">PP2600143448 </t>
  </si>
  <si>
    <t>BD.111</t>
  </si>
  <si>
    <t>Lantus hoặc tương đương điều trị</t>
  </si>
  <si>
    <t>100IU/ml x 10ml</t>
  </si>
  <si>
    <t xml:space="preserve">PP2600143449 </t>
  </si>
  <si>
    <t>BD.112</t>
  </si>
  <si>
    <t>Trajenta hoặc tương đương điều trị</t>
  </si>
  <si>
    <t>Linagliptin</t>
  </si>
  <si>
    <t xml:space="preserve">PP2600143450 </t>
  </si>
  <si>
    <t>BD.113</t>
  </si>
  <si>
    <t>Glucophage XR 750mg hoặc tương đương điều trị</t>
  </si>
  <si>
    <t>Metformin hydrochlorid</t>
  </si>
  <si>
    <t>750mg</t>
  </si>
  <si>
    <t xml:space="preserve">PP2600143451 </t>
  </si>
  <si>
    <t>BD.114</t>
  </si>
  <si>
    <t>Januvia 50mg hoặc tương đương điều trị</t>
  </si>
  <si>
    <t>Sitagliptin</t>
  </si>
  <si>
    <t xml:space="preserve">PP2600143452 </t>
  </si>
  <si>
    <t>BD.115</t>
  </si>
  <si>
    <t>Janumet 50mg/1000mg hoặc tương đương điều trị</t>
  </si>
  <si>
    <t>Sitagliptin + metformin</t>
  </si>
  <si>
    <t>50mg + 1000mg</t>
  </si>
  <si>
    <t xml:space="preserve">PP2600143453 </t>
  </si>
  <si>
    <t>BD.116</t>
  </si>
  <si>
    <t>Levothyrox hoặc tương đương điều trị</t>
  </si>
  <si>
    <t>Levothyroxine natri</t>
  </si>
  <si>
    <t>50mcg</t>
  </si>
  <si>
    <t xml:space="preserve">PP2600143454 </t>
  </si>
  <si>
    <t>BD.117</t>
  </si>
  <si>
    <t>Combigan hoặc tương đương điều trị</t>
  </si>
  <si>
    <t>Brimonidin tartrat + timolol</t>
  </si>
  <si>
    <t>(0,2% + 0,5%)/5ml</t>
  </si>
  <si>
    <t>Thuốc nhỏ mắt</t>
  </si>
  <si>
    <t xml:space="preserve">PP2600143455 </t>
  </si>
  <si>
    <t>BD.118</t>
  </si>
  <si>
    <t>Azopt hoặc tương đương điều trị</t>
  </si>
  <si>
    <t>Brinzolamid</t>
  </si>
  <si>
    <t>1% x 5ml</t>
  </si>
  <si>
    <t xml:space="preserve">PP2600143456 </t>
  </si>
  <si>
    <t>BD.119</t>
  </si>
  <si>
    <t>Bronuck ophthalmic solution 0.1% hoặc tương đương điều trị</t>
  </si>
  <si>
    <t>Bromfenac</t>
  </si>
  <si>
    <t>0,1% x 5ml</t>
  </si>
  <si>
    <t xml:space="preserve">PP2600143457 </t>
  </si>
  <si>
    <t>BD.120</t>
  </si>
  <si>
    <t>Flumetholon 0.1 hoặc tương đương điều trị</t>
  </si>
  <si>
    <t>Fluorometholon</t>
  </si>
  <si>
    <t xml:space="preserve">PP2600143458 </t>
  </si>
  <si>
    <t>BD.121</t>
  </si>
  <si>
    <t>Lotemax hoặc tương đương điều trị</t>
  </si>
  <si>
    <t>Loteprednol etabonat</t>
  </si>
  <si>
    <t>0,5% x 5ml</t>
  </si>
  <si>
    <t xml:space="preserve">PP2600143459 </t>
  </si>
  <si>
    <t>BD.122</t>
  </si>
  <si>
    <t>Sanlein 0,1 hoặc tương đương điều trị</t>
  </si>
  <si>
    <t>Natri hyaluronat tinh khiết</t>
  </si>
  <si>
    <t>5mg/5ml</t>
  </si>
  <si>
    <t xml:space="preserve">PP2600143460 </t>
  </si>
  <si>
    <t>BD.123</t>
  </si>
  <si>
    <t>Sanlein 0.3 hoặc tương đương điều trị</t>
  </si>
  <si>
    <t xml:space="preserve">PP2600143461 </t>
  </si>
  <si>
    <t>BD.124</t>
  </si>
  <si>
    <t>Pataday hoặc tương đương điều trị</t>
  </si>
  <si>
    <t>Olopatadin hydroclorid</t>
  </si>
  <si>
    <t>0,2%/2,5ml</t>
  </si>
  <si>
    <t xml:space="preserve">PP2600143462 </t>
  </si>
  <si>
    <t>BD.125</t>
  </si>
  <si>
    <t>Travatan hoặc tương đương điều trị</t>
  </si>
  <si>
    <t>Travoprost</t>
  </si>
  <si>
    <t>0,04mg/ml-2,5ml</t>
  </si>
  <si>
    <t xml:space="preserve">PP2600143463 </t>
  </si>
  <si>
    <t>BD.126</t>
  </si>
  <si>
    <t>Betaserc 24mg hoặc tương đương điều trị</t>
  </si>
  <si>
    <t>Betahistine dihydrochloride</t>
  </si>
  <si>
    <t>24mg</t>
  </si>
  <si>
    <t xml:space="preserve">PP2600143464 </t>
  </si>
  <si>
    <t>BD.127</t>
  </si>
  <si>
    <t>Flixotide Evohaler hoặc tương đương điều trị</t>
  </si>
  <si>
    <t>Fluticasone propionate</t>
  </si>
  <si>
    <t>125mcg/liều xịt</t>
  </si>
  <si>
    <t>Xịt qua đường miệng</t>
  </si>
  <si>
    <t>Thuốc xịt dạng phun mù định liều (dùng để hít qua đường miệng)</t>
  </si>
  <si>
    <t>Bình xịt</t>
  </si>
  <si>
    <t xml:space="preserve">PP2600143465 </t>
  </si>
  <si>
    <t>BD.128</t>
  </si>
  <si>
    <t>Seroquel XR hoặc tương đương điều trị</t>
  </si>
  <si>
    <t>Quetiapin (dưới dạng Quetiapin fumarat)</t>
  </si>
  <si>
    <t xml:space="preserve">PP2600143466 </t>
  </si>
  <si>
    <t>BD.129</t>
  </si>
  <si>
    <t>Luvox 100mg hoặc tương đương điều trị</t>
  </si>
  <si>
    <t>Fluvoxamin maleat</t>
  </si>
  <si>
    <t xml:space="preserve">PP2600143467 </t>
  </si>
  <si>
    <t>BD.130</t>
  </si>
  <si>
    <t>Cerebrolysin hoặc tương đương điều trị</t>
  </si>
  <si>
    <t>Peptides (Cerebrolysin concentrate)</t>
  </si>
  <si>
    <t>215,2mg/ml x 10ml</t>
  </si>
  <si>
    <t>Dung dịch tiêm và truyền</t>
  </si>
  <si>
    <t xml:space="preserve">PP2600143468 </t>
  </si>
  <si>
    <t>BD.131</t>
  </si>
  <si>
    <t>Pulmicort Respules hoặc tương đương điều trị</t>
  </si>
  <si>
    <t>Budesonid</t>
  </si>
  <si>
    <t>500mcg/ 2ml</t>
  </si>
  <si>
    <t>Hít</t>
  </si>
  <si>
    <t>Hỗn dịch khí dung dùng để hít</t>
  </si>
  <si>
    <t xml:space="preserve">PP2600143469 </t>
  </si>
  <si>
    <t>BD.132</t>
  </si>
  <si>
    <t>Symbicort Turbuhaler hoặc tương đương điều trị</t>
  </si>
  <si>
    <t>Budesonid + Formoterol fumarate dihydrate</t>
  </si>
  <si>
    <t>(160mcg + 4,5mcg)/liều x 60 liều</t>
  </si>
  <si>
    <t>Hít/Dạng hít</t>
  </si>
  <si>
    <t>Thuốc hít định liều/phun mù định liều</t>
  </si>
  <si>
    <t xml:space="preserve">PP2600143470 </t>
  </si>
  <si>
    <t>BD.133</t>
  </si>
  <si>
    <t>Symbicort Rapihaler hoặc tương đương điều trị</t>
  </si>
  <si>
    <t>(160mcg + 4,5mcg)/liều x 120 liều</t>
  </si>
  <si>
    <t>Bình</t>
  </si>
  <si>
    <t xml:space="preserve">PP2600143471 </t>
  </si>
  <si>
    <t>BD.134</t>
  </si>
  <si>
    <t>Ventolin Inhaler hoặc tương đương điều trị</t>
  </si>
  <si>
    <t>Salbutamol (dưới dạng Salbutamol sulfate)</t>
  </si>
  <si>
    <t>100mcg/liều xịt</t>
  </si>
  <si>
    <t>Hỗn dịch xịt qua bình định liều điều áp</t>
  </si>
  <si>
    <t xml:space="preserve">PP2600143472 </t>
  </si>
  <si>
    <t>BD.135</t>
  </si>
  <si>
    <t>Combivent hoặc tương đương điều trị</t>
  </si>
  <si>
    <t>Salbutamol + Ipratropium</t>
  </si>
  <si>
    <t>(2,5mg + 0,5mg)/2,5ml</t>
  </si>
  <si>
    <t>Dạng hít</t>
  </si>
  <si>
    <t>dung dịch khí dung</t>
  </si>
  <si>
    <t xml:space="preserve">PP2600143473 </t>
  </si>
  <si>
    <t>BD.136</t>
  </si>
  <si>
    <t>Seretide Evohaler DC 25/125mcg hoặc tương đương điều trị</t>
  </si>
  <si>
    <t>Salmeterol xinafoate+ Fluticason propionat</t>
  </si>
  <si>
    <t>(25mcg + 125mcg)/liều x 120 liều</t>
  </si>
  <si>
    <t>Hít qua đường miệng</t>
  </si>
  <si>
    <t>Hỗn dịch hít qua đường miệng (dạng phun sương)</t>
  </si>
  <si>
    <t xml:space="preserve">PP2600143474 </t>
  </si>
  <si>
    <t>BD.137</t>
  </si>
  <si>
    <t>Seretide Evohaler DC  25/250mcg hoặc tương đương điều trị</t>
  </si>
  <si>
    <t>(25mcg + 250mcg)/liều x 120 liều</t>
  </si>
  <si>
    <t>Thuốc phun mù định liều hệ hỗn dịch</t>
  </si>
  <si>
    <t xml:space="preserve">PP2600143475 </t>
  </si>
  <si>
    <t>BD.138</t>
  </si>
  <si>
    <t>Seretide Evohaler DC 25/50mcg hoặc tương đương điều trị</t>
  </si>
  <si>
    <t>(25mcg + 50mcg)/liều x 120 liều</t>
  </si>
  <si>
    <t>Thuốc phun mù hệ hỗn dịch để hít qua đường miệng</t>
  </si>
  <si>
    <t xml:space="preserve">PP2600143476 </t>
  </si>
  <si>
    <t>BD.139</t>
  </si>
  <si>
    <t>Seretide Accuhaler 50/250mcg hoặc tương đương điều trị</t>
  </si>
  <si>
    <t>(50mcg + 250mcg)/liều x 60 liều</t>
  </si>
  <si>
    <t>Bột hít phân liều</t>
  </si>
  <si>
    <t>Hộp</t>
  </si>
  <si>
    <t xml:space="preserve">PP2600143477 </t>
  </si>
  <si>
    <t>BD.140</t>
  </si>
  <si>
    <t>Seretide Accuhaler 50/500mcg hoặc tương đương điều trị</t>
  </si>
  <si>
    <t>(50mcg + 500mcg)/liều x 60 liều</t>
  </si>
  <si>
    <t xml:space="preserve">PP2600143478 </t>
  </si>
  <si>
    <t>BD.141</t>
  </si>
  <si>
    <t>Broncho-vaxom Adults hoặc tương đương điều trị</t>
  </si>
  <si>
    <t>Chất ly giải vi khuẩn đông khô tiêu chuẩn tương đương chất ly giải vi khuẩn đông khô của Haemophilus influenzae, Streptococcus (Diplococcus) pneumoniae, Klebsiella pneumoniae ssp. pneumonia và ssp. ozaenae, Staphylococcus aureus, Streptococcus pyogenes và sanguinis (viridans), Moraxella (Branhamella/Neisseria) catarrhalis</t>
  </si>
  <si>
    <t>Chất ly giải vi khuẩn đông khô tiêu chuẩn 40mg tương đương chất ly giải vi khuẩn đông khô của Haemophilus influenzae, Streptococcus (Diplococcus) pneumoniae, Klebsiella pneumoniae ssp. pneumonia và ssp. ozaenae, Staphylococcus aureus, Streptococcus pyogenes và sanguinis (viridans), Moraxella (Branhamella/ Neisseria) catarrhalis 7mg</t>
  </si>
  <si>
    <t xml:space="preserve">PP2600143479 </t>
  </si>
  <si>
    <t>BD.142</t>
  </si>
  <si>
    <t>Broncho-vaxom Children hoặc tương đương điều trị</t>
  </si>
  <si>
    <t>Chất ly giải vi khuẩn đông khô tiêu chuẩn 20mg tương đương chất ly giải vi khuẩn đông khô của Haemophilus influenzae, Streptococcus (Diplococcus) pneumoniae, Klebsiella pneumoniae ssp. pneumonia và ssp. ozaenae, Staphylococcus aureus, Streptococcus pyogenes và sanguinis (viridans), Moraxella (Branhamella/ Neisseria) catarrhalis 3,5mg</t>
  </si>
  <si>
    <t xml:space="preserve">PP2600143480 </t>
  </si>
  <si>
    <t>BD.143</t>
  </si>
  <si>
    <t>Aminoplasmal B.Braun 5% E hoặc tương đương điều trị</t>
  </si>
  <si>
    <t>Acid amin</t>
  </si>
  <si>
    <t>5% x 250ml</t>
  </si>
  <si>
    <t xml:space="preserve">Dung dịch truyền tĩnh mạch </t>
  </si>
  <si>
    <t xml:space="preserve">PP2600143481 </t>
  </si>
  <si>
    <t>BD.144</t>
  </si>
  <si>
    <t>Aminoplasmal B.Braun 10% E hoặc tương đương điều trị</t>
  </si>
  <si>
    <t>10% x 250ml</t>
  </si>
  <si>
    <t xml:space="preserve">PP2600143482 </t>
  </si>
  <si>
    <t>BD.145</t>
  </si>
  <si>
    <t>Lipofundin MCT/LCT 10% hoặc tương đương điều trị</t>
  </si>
  <si>
    <t>Medium-chain Triglycerides + Soya-bean Oil</t>
  </si>
  <si>
    <t>(5g/100ml + 5g/100ml) x 250ml</t>
  </si>
  <si>
    <t>Nhũ tương tiêm truyền</t>
  </si>
  <si>
    <t xml:space="preserve">PP2600143483 </t>
  </si>
  <si>
    <t>BD.146</t>
  </si>
  <si>
    <t>Lipofundin MCT/LCT 20% hoặc tương đương điều trị</t>
  </si>
  <si>
    <t xml:space="preserve"> (10g/100ml +10g/100ml) x 250ml</t>
  </si>
  <si>
    <t xml:space="preserve">PP2600143484 </t>
  </si>
  <si>
    <t>BD.147</t>
  </si>
  <si>
    <t>Ketosteril hoặc tương đương điều trị</t>
  </si>
  <si>
    <t>Acid (RS)-3-methyl-2-oxovaleric(α-ketoanalogue to DL-isoleucin), muối calci; Acid 4-methyl-2-oxovaleric (α-ketoanalogue to leucin), muối calci; Acid 2-oxo-3-phenylpropionic (α-ketoanalogue to phenylalanin), muối calci; Acid 3-methyl-2-oxobutyric (α-ketoanalogue to valin), muối calci; Acid (RS)-2-hydroxy-4-methylthio-butyric (α-hydroxyanalogue to DL-methionin), muối calci; L-lysin acetat (tương đương với L-lysin); L-threonin; L-tryptophan; L-histidin; L-tyrosin</t>
  </si>
  <si>
    <t>67mg+ 101mg+ 68mg+ 86mg+ 59mg+ 105mg+ 53mg+ 23mg + 38mg + 30mg (50mg + 36mg)</t>
  </si>
  <si>
    <t xml:space="preserve">PP2600143485 </t>
  </si>
  <si>
    <t>BD.148</t>
  </si>
  <si>
    <t>Vemlidy hoặc tương đương điều trị</t>
  </si>
  <si>
    <t>Tenofovir alafenamide (dưới dạng Tenofovir alafenamide fumarate)</t>
  </si>
  <si>
    <t>25 mg</t>
  </si>
  <si>
    <t xml:space="preserve">Viên </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</si>
</sst>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176" formatCode="_(* #,##0.00_);_(* \(#,##0.00\);_(* &quot;-&quot;??_);_(@_)"/>
    <numFmt numFmtId="177" formatCode="_-* #,##0.00\ &quot;₫&quot;_-;\-* #,##0.00\ &quot;₫&quot;_-;_-* &quot;-&quot;??\ &quot;₫&quot;_-;_-@_-"/>
    <numFmt numFmtId="178" formatCode="_ * #,##0_ ;_ * \-#,##0_ ;_ * &quot;-&quot;_ ;_ @_ "/>
    <numFmt numFmtId="179" formatCode="_-* #,##0\ &quot;₫&quot;_-;\-* #,##0\ &quot;₫&quot;_-;_-* &quot;-&quot;\ &quot;₫&quot;_-;_-@_-"/>
    <numFmt numFmtId="180" formatCode="_ * #,##0.00_ ;_ * \-#,##0.00_ ;_ * &quot;-&quot;??_ ;_ @_ "/>
    <numFmt numFmtId="181" formatCode="_(* #,##0.0_);_(* \(#,##0.0\);_(* &quot;-&quot;??_);_(@_)"/>
    <numFmt numFmtId="182" formatCode="_(* #,##0_);_(* \(#,##0\);_(* &quot;-&quot;??_);_(@_)"/>
    <numFmt numFmtId="183" formatCode="_ * #,##0_ ;_ * \-#,##0_ ;_ * &quot;-&quot;??_ ;_ @_ "/>
    <numFmt numFmtId="184" formatCode="_ * #,##0.0_ ;_ * \-#,##0.0_ ;_ * &quot;-&quot;??.0_ ;_ @_ "/>
  </numFmts>
  <fonts count="37">
    <font>
      <sz val="11"/>
      <color theme="1"/>
      <name val="Calibri"/>
      <charset val="134"/>
      <scheme val="minor"/>
    </font>
    <font>
      <sz val="14"/>
      <name val="Times New Roman"/>
      <charset val="134"/>
    </font>
    <font>
      <sz val="12"/>
      <color theme="1"/>
      <name val="Times New Roman"/>
      <charset val="134"/>
    </font>
    <font>
      <b/>
      <sz val="14"/>
      <name val="Times New Roman"/>
      <charset val="134"/>
    </font>
    <font>
      <b/>
      <sz val="12"/>
      <color theme="1"/>
      <name val="Times New Roman"/>
      <charset val="134"/>
    </font>
    <font>
      <b/>
      <sz val="12"/>
      <color rgb="FF000000"/>
      <name val="Times New Roman"/>
      <charset val="134"/>
    </font>
    <font>
      <b/>
      <sz val="12"/>
      <color rgb="FFFF0000"/>
      <name val="Times New Roman"/>
      <charset val="134"/>
    </font>
    <font>
      <b/>
      <sz val="12"/>
      <name val="Times New Roman"/>
      <charset val="134"/>
    </font>
    <font>
      <b/>
      <sz val="11"/>
      <name val="Times New Roman"/>
      <charset val="134"/>
    </font>
    <font>
      <sz val="10"/>
      <color theme="1"/>
      <name val="Times New Roman"/>
      <charset val="134"/>
    </font>
    <font>
      <sz val="12"/>
      <color rgb="FF000000"/>
      <name val="Times New Roman"/>
      <charset val="134"/>
    </font>
    <font>
      <sz val="13"/>
      <color theme="1"/>
      <name val="Times New Roman"/>
      <charset val="134"/>
    </font>
    <font>
      <sz val="11"/>
      <color theme="1"/>
      <name val="Times New Roman"/>
      <charset val="134"/>
    </font>
    <font>
      <sz val="12"/>
      <color theme="1"/>
      <name val="Calibri"/>
      <charset val="134"/>
      <scheme val="minor"/>
    </font>
    <font>
      <b/>
      <sz val="11"/>
      <color theme="1"/>
      <name val="Times New Roman"/>
      <charset val="134"/>
    </font>
    <font>
      <sz val="10.5"/>
      <color rgb="FF595959"/>
      <name val="Inter"/>
      <charset val="134"/>
    </font>
    <font>
      <sz val="16"/>
      <color theme="1"/>
      <name val="Times New Roman"/>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s>
  <fills count="38">
    <fill>
      <patternFill patternType="none"/>
    </fill>
    <fill>
      <patternFill patternType="gray125"/>
    </fill>
    <fill>
      <patternFill patternType="solid">
        <fgColor theme="5"/>
        <bgColor indexed="64"/>
      </patternFill>
    </fill>
    <fill>
      <patternFill patternType="solid">
        <fgColor rgb="FFFFFF00"/>
        <bgColor indexed="64"/>
      </patternFill>
    </fill>
    <fill>
      <patternFill patternType="solid">
        <fgColor theme="3" tint="0.599993896298105"/>
        <bgColor indexed="64"/>
      </patternFill>
    </fill>
    <fill>
      <patternFill patternType="solid">
        <fgColor rgb="FFEEEEEE"/>
        <bgColor indexed="64"/>
      </patternFill>
    </fill>
    <fill>
      <patternFill patternType="solid">
        <fgColor theme="0"/>
        <bgColor theme="0"/>
      </patternFill>
    </fill>
    <fill>
      <patternFill patternType="solid">
        <fgColor rgb="FFFFFF00"/>
        <bgColor theme="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theme="0"/>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176" fontId="0" fillId="0" borderId="0" applyFont="0" applyFill="0" applyBorder="0" applyAlignment="0" applyProtection="0"/>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8"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9" borderId="9" applyNumberFormat="0" applyAlignment="0" applyProtection="0">
      <alignment vertical="center"/>
    </xf>
    <xf numFmtId="0" fontId="26" fillId="10" borderId="10" applyNumberFormat="0" applyAlignment="0" applyProtection="0">
      <alignment vertical="center"/>
    </xf>
    <xf numFmtId="0" fontId="27" fillId="10" borderId="9" applyNumberFormat="0" applyAlignment="0" applyProtection="0">
      <alignment vertical="center"/>
    </xf>
    <xf numFmtId="0" fontId="28" fillId="11"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2"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4" fillId="37" borderId="0" applyNumberFormat="0" applyBorder="0" applyAlignment="0" applyProtection="0">
      <alignment vertical="center"/>
    </xf>
    <xf numFmtId="176" fontId="0" fillId="0" borderId="0" applyFont="0" applyFill="0" applyBorder="0" applyAlignment="0" applyProtection="0"/>
    <xf numFmtId="180" fontId="0" fillId="0" borderId="0" applyFont="0" applyFill="0" applyBorder="0" applyAlignment="0" applyProtection="0">
      <alignment vertical="center"/>
    </xf>
    <xf numFmtId="0" fontId="36" fillId="0" borderId="0"/>
  </cellStyleXfs>
  <cellXfs count="57">
    <xf numFmtId="0" fontId="0" fillId="0" borderId="0" xfId="0"/>
    <xf numFmtId="0" fontId="1"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0" fillId="0" borderId="0" xfId="0" applyAlignment="1" applyProtection="1">
      <alignment horizontal="center" vertical="center" wrapText="1"/>
      <protection locked="0"/>
    </xf>
    <xf numFmtId="181" fontId="0" fillId="0" borderId="0" xfId="1" applyNumberFormat="1" applyFont="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3" fillId="0" borderId="1"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181" fontId="1" fillId="0" borderId="0" xfId="1" applyNumberFormat="1"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1" fillId="2" borderId="2"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protection locked="0"/>
    </xf>
    <xf numFmtId="0" fontId="5" fillId="5" borderId="2" xfId="0" applyFont="1" applyFill="1" applyBorder="1" applyAlignment="1" applyProtection="1">
      <alignment horizontal="center" vertical="center" wrapText="1"/>
    </xf>
    <xf numFmtId="0" fontId="6" fillId="5" borderId="2" xfId="0" applyFont="1" applyFill="1" applyBorder="1" applyAlignment="1" applyProtection="1">
      <alignment horizontal="center" vertical="center" wrapText="1"/>
    </xf>
    <xf numFmtId="181" fontId="6" fillId="5" borderId="2" xfId="1" applyNumberFormat="1" applyFont="1" applyFill="1" applyBorder="1" applyAlignment="1" applyProtection="1">
      <alignment horizontal="center" vertical="center" wrapText="1"/>
    </xf>
    <xf numFmtId="3" fontId="7" fillId="3" borderId="2" xfId="0" applyNumberFormat="1" applyFont="1" applyFill="1" applyBorder="1" applyAlignment="1" applyProtection="1">
      <alignment horizontal="center" vertical="center" wrapText="1"/>
      <protection locked="0"/>
    </xf>
    <xf numFmtId="49" fontId="7" fillId="3" borderId="2" xfId="0" applyNumberFormat="1" applyFont="1" applyFill="1" applyBorder="1" applyAlignment="1" applyProtection="1">
      <alignment horizontal="center" vertical="center" wrapText="1"/>
      <protection locked="0"/>
    </xf>
    <xf numFmtId="0" fontId="7" fillId="3" borderId="2" xfId="51" applyFont="1" applyFill="1" applyBorder="1" applyAlignment="1" applyProtection="1">
      <alignment horizontal="center" vertical="center" wrapText="1"/>
      <protection locked="0"/>
    </xf>
    <xf numFmtId="0" fontId="8" fillId="4" borderId="2" xfId="51" applyFont="1" applyFill="1" applyBorder="1" applyAlignment="1" applyProtection="1">
      <alignment horizontal="center" vertical="center" textRotation="180" wrapText="1"/>
      <protection locked="0"/>
    </xf>
    <xf numFmtId="2" fontId="8" fillId="4" borderId="2" xfId="51" applyNumberFormat="1" applyFont="1" applyFill="1" applyBorder="1" applyAlignment="1" applyProtection="1">
      <alignment horizontal="center" vertical="center" textRotation="180" wrapText="1"/>
      <protection locked="0"/>
    </xf>
    <xf numFmtId="182" fontId="7" fillId="3" borderId="2" xfId="49" applyNumberFormat="1"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protection locked="0"/>
    </xf>
    <xf numFmtId="0" fontId="9" fillId="6" borderId="2" xfId="0" applyFont="1" applyFill="1" applyBorder="1" applyAlignment="1" applyProtection="1">
      <alignment horizontal="center" vertical="center" wrapText="1"/>
    </xf>
    <xf numFmtId="0" fontId="2" fillId="6" borderId="2" xfId="0" applyFont="1" applyFill="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183" fontId="11" fillId="0" borderId="2" xfId="0" applyNumberFormat="1" applyFont="1" applyFill="1" applyBorder="1" applyAlignment="1" applyProtection="1">
      <alignment horizontal="center" vertical="center" wrapText="1"/>
    </xf>
    <xf numFmtId="184" fontId="11" fillId="0" borderId="2" xfId="0" applyNumberFormat="1" applyFont="1" applyFill="1" applyBorder="1" applyAlignment="1" applyProtection="1">
      <alignment horizontal="center" vertical="center" wrapText="1"/>
    </xf>
    <xf numFmtId="182" fontId="2" fillId="6" borderId="2" xfId="0" applyNumberFormat="1" applyFont="1" applyFill="1" applyBorder="1" applyAlignment="1" applyProtection="1">
      <alignment vertical="center" wrapText="1"/>
    </xf>
    <xf numFmtId="182" fontId="2" fillId="0" borderId="2" xfId="0" applyNumberFormat="1" applyFont="1" applyBorder="1" applyAlignment="1" applyProtection="1">
      <alignment vertical="center" wrapText="1"/>
    </xf>
    <xf numFmtId="0" fontId="12" fillId="0" borderId="2" xfId="0" applyFont="1" applyBorder="1" applyAlignment="1" applyProtection="1">
      <alignment vertical="center" wrapText="1"/>
      <protection locked="0"/>
    </xf>
    <xf numFmtId="0" fontId="0" fillId="0" borderId="2" xfId="0" applyBorder="1" applyAlignment="1" applyProtection="1">
      <alignment vertical="center"/>
      <protection locked="0"/>
    </xf>
    <xf numFmtId="0" fontId="2" fillId="0" borderId="2" xfId="0" applyFont="1" applyBorder="1" applyAlignment="1" applyProtection="1">
      <alignment vertical="center"/>
      <protection locked="0"/>
    </xf>
    <xf numFmtId="0" fontId="13" fillId="0" borderId="2" xfId="0" applyFont="1" applyBorder="1" applyAlignment="1" applyProtection="1">
      <alignment horizontal="center" vertical="center" wrapText="1"/>
    </xf>
    <xf numFmtId="0" fontId="0" fillId="0" borderId="0" xfId="0" applyAlignment="1" applyProtection="1">
      <alignment horizontal="center" vertical="center" wrapText="1"/>
    </xf>
    <xf numFmtId="181" fontId="0" fillId="0" borderId="0" xfId="1" applyNumberFormat="1" applyFont="1" applyAlignment="1" applyProtection="1">
      <alignment horizontal="center" vertical="center" wrapText="1"/>
    </xf>
    <xf numFmtId="182" fontId="4" fillId="7" borderId="2" xfId="0" applyNumberFormat="1" applyFont="1" applyFill="1" applyBorder="1" applyAlignment="1" applyProtection="1">
      <alignment vertical="center" wrapText="1"/>
    </xf>
    <xf numFmtId="182" fontId="0" fillId="0" borderId="0" xfId="1" applyNumberFormat="1" applyAlignment="1" applyProtection="1">
      <alignment vertical="center" wrapText="1"/>
      <protection locked="0"/>
    </xf>
    <xf numFmtId="0" fontId="14" fillId="0" borderId="0" xfId="0" applyFont="1" applyAlignment="1">
      <alignment horizontal="center"/>
    </xf>
    <xf numFmtId="0" fontId="14" fillId="0" borderId="0" xfId="0" applyFont="1" applyAlignment="1">
      <alignment horizontal="center" vertical="center" wrapText="1"/>
    </xf>
    <xf numFmtId="0" fontId="12" fillId="0" borderId="0" xfId="0" applyFont="1"/>
    <xf numFmtId="0" fontId="14" fillId="0" borderId="2"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4" fillId="0" borderId="5" xfId="0" applyFont="1" applyBorder="1" applyAlignment="1">
      <alignment horizontal="center"/>
    </xf>
    <xf numFmtId="0" fontId="14" fillId="0" borderId="2" xfId="0" applyFont="1" applyBorder="1" applyAlignment="1">
      <alignment horizontal="center" vertical="center" wrapText="1"/>
    </xf>
    <xf numFmtId="0" fontId="12" fillId="0" borderId="2" xfId="0" applyFont="1" applyBorder="1"/>
    <xf numFmtId="0" fontId="15" fillId="0" borderId="2" xfId="0" applyFont="1" applyBorder="1"/>
    <xf numFmtId="0" fontId="11" fillId="0" borderId="0" xfId="0" applyFont="1"/>
    <xf numFmtId="0" fontId="16" fillId="3" borderId="0" xfId="0" applyFont="1" applyFill="1" applyAlignment="1">
      <alignment wrapText="1"/>
    </xf>
    <xf numFmtId="0" fontId="11" fillId="0" borderId="0" xfId="0" applyFont="1" applyAlignment="1">
      <alignment vertical="center"/>
    </xf>
    <xf numFmtId="0" fontId="11" fillId="0" borderId="0" xfId="0" applyFont="1" applyAlignment="1">
      <alignment wrapText="1"/>
    </xf>
    <xf numFmtId="0" fontId="11" fillId="0" borderId="0" xfId="0" applyFont="1" quotePrefix="1"/>
    <xf numFmtId="0" fontId="7" fillId="3" borderId="2" xfId="51" applyFont="1" applyFill="1" applyBorder="1" applyAlignment="1" applyProtection="1" quotePrefix="1">
      <alignment horizontal="center" vertical="center" wrapText="1"/>
      <protection locked="0"/>
    </xf>
    <xf numFmtId="182" fontId="7" fillId="3" borderId="2" xfId="49" applyNumberFormat="1" applyFont="1" applyFill="1" applyBorder="1" applyAlignment="1" applyProtection="1" quotePrefix="1">
      <alignment horizontal="center" vertical="center" wrapText="1"/>
      <protection locked="0"/>
    </xf>
    <xf numFmtId="3" fontId="7" fillId="3" borderId="2" xfId="0" applyNumberFormat="1" applyFont="1" applyFill="1" applyBorder="1" applyAlignment="1" applyProtection="1" quotePrefix="1">
      <alignment horizontal="center" vertical="center" wrapText="1"/>
      <protection locked="0"/>
    </xf>
    <xf numFmtId="0" fontId="4" fillId="3" borderId="2" xfId="0" applyFont="1" applyFill="1" applyBorder="1" applyAlignment="1" applyProtection="1" quotePrefix="1">
      <alignment horizontal="center" vertical="center"/>
      <protection locked="0"/>
    </xf>
    <xf numFmtId="0" fontId="4" fillId="4" borderId="2" xfId="0" applyFont="1" applyFill="1" applyBorder="1" applyAlignment="1" applyProtection="1" quotePrefix="1">
      <alignment horizontal="center" vertical="center"/>
      <protection locked="0"/>
    </xf>
  </cellXfs>
  <cellStyles count="52">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104" xfId="49"/>
    <cellStyle name="Comma 2" xfId="50"/>
    <cellStyle name="Normal 20" xfId="51"/>
  </cellStyles>
  <dxfs count="1">
    <dxf>
      <font>
        <b val="1"/>
      </font>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D&#7921;%20tr&#249;%20n&#259;m%202021\danh%20muc%20ke%20ho&#7841;ch%20nam%2020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C"/>
      <sheetName val="DM ke hoạch 2021"/>
      <sheetName val="Dự trù thuốc mới"/>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3"/>
  <sheetViews>
    <sheetView tabSelected="1" zoomScale="72" zoomScaleNormal="72" workbookViewId="0">
      <selection activeCell="B7" sqref="B7"/>
    </sheetView>
  </sheetViews>
  <sheetFormatPr defaultColWidth="9.13888888888889" defaultRowHeight="16.8" outlineLevelCol="1"/>
  <cols>
    <col min="1" max="1" width="5" style="53" customWidth="1"/>
    <col min="2" max="2" width="129.666666666667" style="53" customWidth="1"/>
    <col min="3" max="16384" width="9.13888888888889" style="53"/>
  </cols>
  <sheetData>
    <row r="1" ht="105" spans="1:2">
      <c r="B1" s="54" t="s">
        <v>0</v>
      </c>
    </row>
    <row r="2" ht="50.4" spans="1:2">
      <c r="A2" s="55" t="s">
        <v>1</v>
      </c>
      <c r="B2" s="56" t="s">
        <v>2</v>
      </c>
    </row>
    <row r="3" spans="1:2">
      <c r="A3" s="55" t="s">
        <v>3</v>
      </c>
      <c r="B3" s="53" t="s">
        <v>4</v>
      </c>
    </row>
    <row r="4" spans="1:2">
      <c r="B4" s="53" t="s">
        <v>5</v>
      </c>
    </row>
    <row r="5" spans="1:2">
      <c r="B5" s="53" t="s">
        <v>6</v>
      </c>
    </row>
    <row r="6" spans="1:2">
      <c r="B6" s="53" t="s">
        <v>7</v>
      </c>
    </row>
    <row r="7" spans="1:2">
      <c r="B7" s="57" t="s">
        <v>8</v>
      </c>
    </row>
    <row r="8" spans="1:2">
      <c r="B8" s="53" t="s">
        <v>9</v>
      </c>
    </row>
    <row r="9" spans="1:2">
      <c r="B9" s="53" t="s">
        <v>10</v>
      </c>
    </row>
    <row r="10" spans="1:2">
      <c r="B10" s="53" t="s">
        <v>11</v>
      </c>
    </row>
    <row r="11" spans="1:2">
      <c r="B11" s="53" t="s">
        <v>12</v>
      </c>
    </row>
    <row r="12" spans="1:2">
      <c r="B12" s="53" t="s">
        <v>13</v>
      </c>
    </row>
    <row r="13" spans="1:2">
      <c r="B13" s="53" t="s">
        <v>14</v>
      </c>
    </row>
    <row r="14" spans="1:2">
      <c r="B14" s="53" t="s">
        <v>15</v>
      </c>
    </row>
    <row r="15" spans="1:2">
      <c r="B15" s="53" t="s">
        <v>16</v>
      </c>
    </row>
    <row r="16" ht="33.6" spans="1:2">
      <c r="B16" s="56" t="s">
        <v>17</v>
      </c>
    </row>
    <row r="17" spans="1:2">
      <c r="B17" s="53" t="s">
        <v>18</v>
      </c>
    </row>
    <row r="18" spans="1:2">
      <c r="B18" s="53" t="s">
        <v>19</v>
      </c>
    </row>
    <row r="19" spans="1:2">
      <c r="B19" s="53" t="s">
        <v>20</v>
      </c>
    </row>
    <row r="20" spans="1:2">
      <c r="B20" s="56" t="s">
        <v>21</v>
      </c>
    </row>
    <row r="21" spans="1:2">
      <c r="B21" s="56" t="s">
        <v>22</v>
      </c>
    </row>
    <row r="22" spans="1:2">
      <c r="A22" s="53" t="s">
        <v>23</v>
      </c>
      <c r="B22" s="56" t="s">
        <v>24</v>
      </c>
    </row>
    <row r="23" spans="1:2">
      <c r="B23" s="53" t="s">
        <v>25</v>
      </c>
    </row>
  </sheetData>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
  <sheetViews>
    <sheetView zoomScale="71" zoomScaleNormal="71" workbookViewId="0">
      <pane xSplit="3" ySplit="2" topLeftCell="D3" activePane="bottomRight" state="frozen"/>
      <selection/>
      <selection pane="topRight"/>
      <selection pane="bottomLeft"/>
      <selection pane="bottomRight" activeCell="B16" sqref="B16"/>
    </sheetView>
  </sheetViews>
  <sheetFormatPr defaultColWidth="9.13888888888889" defaultRowHeight="13.8" outlineLevelRow="2"/>
  <cols>
    <col min="1" max="1" width="38" style="45" customWidth="1"/>
    <col min="2" max="2" width="15.5740740740741" style="45" customWidth="1"/>
    <col min="3" max="3" width="15.712962962963" style="45" customWidth="1"/>
    <col min="4" max="4" width="9.57407407407407" style="45" customWidth="1"/>
    <col min="5" max="5" width="21.712962962963" style="45" customWidth="1"/>
    <col min="6" max="6" width="29.1388888888889" style="45" customWidth="1"/>
    <col min="7" max="7" width="11.5740740740741" style="45" customWidth="1"/>
    <col min="8" max="8" width="18.287037037037" style="45" customWidth="1"/>
    <col min="9" max="9" width="31.8518518518519" style="45" customWidth="1"/>
    <col min="10" max="10" width="12.712962962963" style="45" customWidth="1"/>
    <col min="11" max="11" width="16" style="45" customWidth="1"/>
    <col min="12" max="12" width="30.1388888888889" style="45" customWidth="1"/>
    <col min="13" max="16384" width="9.13888888888889" style="45"/>
  </cols>
  <sheetData>
    <row r="1" s="43" customFormat="1" ht="15" customHeight="1" spans="1:12">
      <c r="A1" s="46"/>
      <c r="B1" s="47"/>
      <c r="C1" s="47"/>
      <c r="D1" s="47" t="s">
        <v>26</v>
      </c>
      <c r="E1" s="48"/>
      <c r="F1" s="49"/>
      <c r="G1" s="47" t="s">
        <v>27</v>
      </c>
      <c r="H1" s="48"/>
      <c r="I1" s="49"/>
      <c r="J1" s="47" t="s">
        <v>28</v>
      </c>
      <c r="K1" s="48"/>
      <c r="L1" s="49"/>
    </row>
    <row r="2" s="44" customFormat="1" ht="41.4" spans="1:12">
      <c r="A2" s="50" t="s">
        <v>29</v>
      </c>
      <c r="B2" s="50" t="s">
        <v>30</v>
      </c>
      <c r="C2" s="50" t="s">
        <v>31</v>
      </c>
      <c r="D2" s="50" t="s">
        <v>32</v>
      </c>
      <c r="E2" s="50" t="s">
        <v>33</v>
      </c>
      <c r="F2" s="50" t="s">
        <v>34</v>
      </c>
      <c r="G2" s="50" t="s">
        <v>32</v>
      </c>
      <c r="H2" s="50" t="s">
        <v>33</v>
      </c>
      <c r="I2" s="50" t="s">
        <v>34</v>
      </c>
      <c r="J2" s="50" t="s">
        <v>32</v>
      </c>
      <c r="K2" s="50" t="s">
        <v>33</v>
      </c>
      <c r="L2" s="50" t="s">
        <v>34</v>
      </c>
    </row>
    <row r="3" spans="1:12">
      <c r="A3" s="51"/>
      <c r="B3" s="52"/>
      <c r="C3" s="51"/>
      <c r="D3" s="51"/>
      <c r="E3" s="51"/>
      <c r="F3" s="51"/>
      <c r="G3" s="51"/>
      <c r="H3" s="51"/>
      <c r="I3" s="51"/>
      <c r="J3" s="51"/>
      <c r="K3" s="51"/>
      <c r="L3" s="51"/>
    </row>
  </sheetData>
  <mergeCells count="3">
    <mergeCell ref="D1:F1"/>
    <mergeCell ref="G1:I1"/>
    <mergeCell ref="J1:L1"/>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164"/>
  <sheetViews>
    <sheetView zoomScale="59" zoomScaleNormal="59" workbookViewId="0">
      <pane xSplit="10" ySplit="6" topLeftCell="K7" activePane="bottomRight" state="frozen"/>
      <selection/>
      <selection pane="topRight"/>
      <selection pane="bottomLeft"/>
      <selection pane="bottomRight" activeCell="L159" sqref="L159"/>
    </sheetView>
  </sheetViews>
  <sheetFormatPr defaultColWidth="9" defaultRowHeight="14.4"/>
  <cols>
    <col min="1" max="1" width="5.85185185185185" style="4" customWidth="1"/>
    <col min="2" max="2" width="10.712962962963" style="4" hidden="1" customWidth="1"/>
    <col min="3" max="3" width="17.4259259259259" style="4" hidden="1" customWidth="1"/>
    <col min="4" max="4" width="7.85185185185185" style="4" customWidth="1"/>
    <col min="5" max="5" width="27.7777777777778" style="4" customWidth="1"/>
    <col min="6" max="6" width="25.7407407407407" style="4" customWidth="1"/>
    <col min="7" max="7" width="23.5740740740741" style="4" customWidth="1"/>
    <col min="8" max="8" width="15.4259259259259" style="4" customWidth="1"/>
    <col min="9" max="9" width="20.4259259259259" style="4" customWidth="1"/>
    <col min="10" max="10" width="13.5740740740741" style="4" customWidth="1"/>
    <col min="11" max="11" width="14" style="5" customWidth="1"/>
    <col min="12" max="12" width="20.287037037037" style="5" customWidth="1"/>
    <col min="13" max="13" width="23.1388888888889" style="6" customWidth="1"/>
    <col min="14" max="14" width="19.1388888888889" style="6" customWidth="1"/>
    <col min="15" max="16" width="9" style="7"/>
    <col min="17" max="17" width="7.28703703703704" style="7" customWidth="1"/>
    <col min="18" max="18" width="24.287037037037" style="7" customWidth="1"/>
    <col min="19" max="19" width="24.712962962963" style="7" customWidth="1"/>
    <col min="20" max="21" width="28.1388888888889" style="7" customWidth="1"/>
    <col min="22" max="22" width="19.287037037037" style="7" customWidth="1"/>
    <col min="23" max="23" width="15" style="7" customWidth="1"/>
    <col min="24" max="24" width="11.712962962963" style="7" customWidth="1"/>
    <col min="25" max="25" width="17.1388888888889" style="7" customWidth="1"/>
    <col min="26" max="26" width="24.4259259259259" style="7" customWidth="1"/>
    <col min="27" max="27" width="21.1388888888889" style="7" customWidth="1"/>
    <col min="28" max="28" width="21" style="7" customWidth="1"/>
    <col min="29" max="29" width="9" style="7"/>
    <col min="30" max="30" width="13.4259259259259" style="7" customWidth="1"/>
    <col min="31" max="33" width="18.5740740740741" style="7" customWidth="1"/>
    <col min="34" max="34" width="9" style="7"/>
    <col min="35" max="35" width="12.8518518518519" style="7"/>
    <col min="36" max="37" width="9" style="7"/>
    <col min="38" max="39" width="13" style="7" customWidth="1"/>
    <col min="40" max="40" width="15.5740740740741" style="7" customWidth="1"/>
    <col min="41" max="41" width="12" style="7" customWidth="1"/>
    <col min="42" max="45" width="15.5740740740741" style="7" customWidth="1"/>
    <col min="46" max="46" width="18.1388888888889" style="7" customWidth="1"/>
    <col min="47" max="47" width="26.4259259259259" style="7" customWidth="1"/>
    <col min="48" max="61" width="9" style="7"/>
    <col min="62" max="67" width="9.13888888888889" style="7"/>
    <col min="68" max="16384" width="9" style="7"/>
  </cols>
  <sheetData>
    <row r="1" s="1" customFormat="1" ht="18" spans="1:67">
      <c r="A1" s="8" t="s">
        <v>35</v>
      </c>
      <c r="B1" s="9"/>
      <c r="C1" s="9"/>
      <c r="D1" s="9"/>
      <c r="E1" s="9"/>
      <c r="F1" s="9"/>
      <c r="G1" s="9"/>
      <c r="H1" s="9"/>
      <c r="I1" s="9"/>
      <c r="J1" s="9"/>
      <c r="K1" s="9"/>
      <c r="L1" s="10"/>
      <c r="X1" s="11"/>
    </row>
    <row r="2" s="1" customFormat="1" ht="18" spans="1:67">
      <c r="A2" s="12" t="s">
        <v>36</v>
      </c>
      <c r="B2" s="11"/>
      <c r="C2" s="11"/>
      <c r="D2" s="11"/>
      <c r="E2" s="11"/>
      <c r="F2" s="11"/>
      <c r="G2" s="11"/>
      <c r="H2" s="11"/>
      <c r="I2" s="11"/>
      <c r="J2" s="11"/>
      <c r="K2" s="11"/>
      <c r="L2" s="10"/>
      <c r="X2" s="11"/>
    </row>
    <row r="3" s="1" customFormat="1" ht="18" spans="1:67">
      <c r="A3" s="12" t="s">
        <v>37</v>
      </c>
      <c r="B3" s="11"/>
      <c r="C3" s="11"/>
      <c r="D3" s="11"/>
      <c r="E3" s="11"/>
      <c r="F3" s="11"/>
      <c r="G3" s="11"/>
      <c r="H3" s="11"/>
      <c r="I3" s="11"/>
      <c r="J3" s="11"/>
      <c r="K3" s="11"/>
      <c r="L3" s="10"/>
      <c r="R3" s="13" t="s">
        <v>38</v>
      </c>
      <c r="S3" s="13"/>
      <c r="T3" s="13"/>
      <c r="X3" s="11"/>
    </row>
    <row r="4" s="1" customFormat="1" ht="18" spans="1:67">
      <c r="A4" s="14" t="s">
        <v>39</v>
      </c>
      <c r="B4" s="14"/>
      <c r="C4" s="14"/>
      <c r="D4" s="14"/>
      <c r="E4" s="14"/>
      <c r="F4" s="14"/>
      <c r="G4" s="14"/>
      <c r="H4" s="14"/>
      <c r="I4" s="14"/>
      <c r="J4" s="14"/>
      <c r="K4" s="14"/>
      <c r="L4" s="14"/>
      <c r="M4" s="14"/>
      <c r="N4" s="14"/>
      <c r="O4" s="15" t="s">
        <v>40</v>
      </c>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6" t="s">
        <v>41</v>
      </c>
      <c r="AW4" s="16"/>
      <c r="AX4" s="16"/>
      <c r="AY4" s="16"/>
      <c r="AZ4" s="16"/>
      <c r="BA4" s="16"/>
      <c r="BB4" s="16"/>
      <c r="BC4" s="16"/>
      <c r="BD4" s="16"/>
      <c r="BE4" s="16"/>
      <c r="BF4" s="16"/>
      <c r="BG4" s="16"/>
      <c r="BH4" s="16"/>
      <c r="BI4" s="16"/>
    </row>
    <row r="5" ht="138.65" spans="1:67">
      <c r="A5" s="17" t="s">
        <v>42</v>
      </c>
      <c r="B5" s="17" t="s">
        <v>43</v>
      </c>
      <c r="C5" s="18" t="s">
        <v>44</v>
      </c>
      <c r="D5" s="18" t="s">
        <v>45</v>
      </c>
      <c r="E5" s="18" t="s">
        <v>46</v>
      </c>
      <c r="F5" s="18" t="s">
        <v>47</v>
      </c>
      <c r="G5" s="18" t="s">
        <v>48</v>
      </c>
      <c r="H5" s="18" t="s">
        <v>49</v>
      </c>
      <c r="I5" s="18" t="s">
        <v>50</v>
      </c>
      <c r="J5" s="18" t="s">
        <v>51</v>
      </c>
      <c r="K5" s="19" t="s">
        <v>52</v>
      </c>
      <c r="L5" s="19" t="s">
        <v>53</v>
      </c>
      <c r="M5" s="18" t="s">
        <v>54</v>
      </c>
      <c r="N5" s="18" t="s">
        <v>55</v>
      </c>
      <c r="O5" s="20" t="s">
        <v>42</v>
      </c>
      <c r="P5" s="20" t="s">
        <v>56</v>
      </c>
      <c r="Q5" s="20" t="s">
        <v>57</v>
      </c>
      <c r="R5" s="20" t="s">
        <v>46</v>
      </c>
      <c r="S5" s="21" t="s">
        <v>58</v>
      </c>
      <c r="T5" s="20" t="s">
        <v>59</v>
      </c>
      <c r="U5" s="20" t="s">
        <v>60</v>
      </c>
      <c r="V5" s="20" t="s">
        <v>61</v>
      </c>
      <c r="W5" s="20" t="s">
        <v>62</v>
      </c>
      <c r="X5" s="20" t="s">
        <v>63</v>
      </c>
      <c r="Y5" s="22" t="s">
        <v>64</v>
      </c>
      <c r="Z5" s="22" t="s">
        <v>65</v>
      </c>
      <c r="AA5" s="22" t="s">
        <v>66</v>
      </c>
      <c r="AB5" s="22" t="s">
        <v>67</v>
      </c>
      <c r="AC5" s="20" t="s">
        <v>68</v>
      </c>
      <c r="AD5" s="20" t="s">
        <v>69</v>
      </c>
      <c r="AE5" s="20" t="s">
        <v>70</v>
      </c>
      <c r="AF5" s="20" t="s">
        <v>71</v>
      </c>
      <c r="AG5" s="20" t="s">
        <v>72</v>
      </c>
      <c r="AH5" s="20" t="s">
        <v>73</v>
      </c>
      <c r="AI5" s="20" t="s">
        <v>74</v>
      </c>
      <c r="AJ5" s="20" t="s">
        <v>75</v>
      </c>
      <c r="AK5" s="21" t="s">
        <v>76</v>
      </c>
      <c r="AL5" s="21" t="s">
        <v>77</v>
      </c>
      <c r="AM5" s="21" t="s">
        <v>78</v>
      </c>
      <c r="AN5" s="21" t="s">
        <v>79</v>
      </c>
      <c r="AO5" s="21" t="s">
        <v>80</v>
      </c>
      <c r="AP5" s="20" t="s">
        <v>81</v>
      </c>
      <c r="AQ5" s="20" t="s">
        <v>82</v>
      </c>
      <c r="AR5" s="20" t="s">
        <v>83</v>
      </c>
      <c r="AS5" s="20" t="s">
        <v>84</v>
      </c>
      <c r="AT5" s="20" t="s">
        <v>85</v>
      </c>
      <c r="AU5" s="20" t="s">
        <v>86</v>
      </c>
      <c r="AV5" s="23" t="s">
        <v>87</v>
      </c>
      <c r="AW5" s="23" t="s">
        <v>88</v>
      </c>
      <c r="AX5" s="23" t="s">
        <v>89</v>
      </c>
      <c r="AY5" s="23" t="s">
        <v>90</v>
      </c>
      <c r="AZ5" s="23" t="s">
        <v>91</v>
      </c>
      <c r="BA5" s="23" t="s">
        <v>92</v>
      </c>
      <c r="BB5" s="23" t="s">
        <v>93</v>
      </c>
      <c r="BC5" s="23" t="s">
        <v>94</v>
      </c>
      <c r="BD5" s="24" t="s">
        <v>95</v>
      </c>
      <c r="BE5" s="23" t="s">
        <v>96</v>
      </c>
      <c r="BF5" s="23" t="s">
        <v>97</v>
      </c>
      <c r="BG5" s="23" t="s">
        <v>98</v>
      </c>
      <c r="BH5" s="23" t="s">
        <v>99</v>
      </c>
      <c r="BI5" s="23" t="s">
        <v>100</v>
      </c>
    </row>
    <row r="6" ht="15.6" spans="1:67">
      <c r="A6" s="17"/>
      <c r="B6" s="17"/>
      <c r="C6" s="18"/>
      <c r="D6" s="18"/>
      <c r="E6" s="18"/>
      <c r="F6" s="18"/>
      <c r="G6" s="18"/>
      <c r="H6" s="18"/>
      <c r="I6" s="18"/>
      <c r="J6" s="18"/>
      <c r="K6" s="19"/>
      <c r="L6" s="19"/>
      <c r="M6" s="18"/>
      <c r="N6" s="18"/>
      <c r="O6" s="22" t="s">
        <v>101</v>
      </c>
      <c r="P6" s="22" t="s">
        <v>102</v>
      </c>
      <c r="Q6" s="20" t="s">
        <v>103</v>
      </c>
      <c r="R6" s="20" t="s">
        <v>104</v>
      </c>
      <c r="S6" s="22" t="s">
        <v>105</v>
      </c>
      <c r="T6" s="22" t="s">
        <v>106</v>
      </c>
      <c r="U6" s="20" t="s">
        <v>107</v>
      </c>
      <c r="V6" s="20" t="s">
        <v>108</v>
      </c>
      <c r="W6" s="22" t="s">
        <v>109</v>
      </c>
      <c r="X6" s="58" t="s">
        <v>110</v>
      </c>
      <c r="Y6" s="59" t="s">
        <v>111</v>
      </c>
      <c r="Z6" s="60" t="s">
        <v>112</v>
      </c>
      <c r="AA6" s="60" t="s">
        <v>113</v>
      </c>
      <c r="AB6" s="59" t="s">
        <v>114</v>
      </c>
      <c r="AC6" s="60" t="s">
        <v>115</v>
      </c>
      <c r="AD6" s="58" t="s">
        <v>116</v>
      </c>
      <c r="AE6" s="58" t="s">
        <v>117</v>
      </c>
      <c r="AF6" s="60" t="s">
        <v>118</v>
      </c>
      <c r="AG6" s="59" t="s">
        <v>119</v>
      </c>
      <c r="AH6" s="60" t="s">
        <v>120</v>
      </c>
      <c r="AI6" s="60" t="s">
        <v>121</v>
      </c>
      <c r="AJ6" s="60" t="s">
        <v>122</v>
      </c>
      <c r="AK6" s="58" t="s">
        <v>123</v>
      </c>
      <c r="AL6" s="60" t="s">
        <v>124</v>
      </c>
      <c r="AM6" s="60" t="s">
        <v>125</v>
      </c>
      <c r="AN6" s="60" t="s">
        <v>126</v>
      </c>
      <c r="AO6" s="60" t="s">
        <v>127</v>
      </c>
      <c r="AP6" s="60" t="s">
        <v>128</v>
      </c>
      <c r="AQ6" s="60" t="s">
        <v>129</v>
      </c>
      <c r="AR6" s="60" t="s">
        <v>130</v>
      </c>
      <c r="AS6" s="60" t="s">
        <v>131</v>
      </c>
      <c r="AT6" s="60" t="s">
        <v>132</v>
      </c>
      <c r="AU6" s="61" t="s">
        <v>133</v>
      </c>
      <c r="AV6" s="62" t="s">
        <v>134</v>
      </c>
      <c r="AW6" s="62" t="s">
        <v>135</v>
      </c>
      <c r="AX6" s="62" t="s">
        <v>136</v>
      </c>
      <c r="AY6" s="62" t="s">
        <v>137</v>
      </c>
      <c r="AZ6" s="62" t="s">
        <v>138</v>
      </c>
      <c r="BA6" s="62" t="s">
        <v>139</v>
      </c>
      <c r="BB6" s="62" t="s">
        <v>140</v>
      </c>
      <c r="BC6" s="62" t="s">
        <v>141</v>
      </c>
      <c r="BD6" s="62" t="s">
        <v>142</v>
      </c>
      <c r="BE6" s="62" t="s">
        <v>143</v>
      </c>
      <c r="BF6" s="62" t="s">
        <v>144</v>
      </c>
      <c r="BG6" s="62" t="s">
        <v>145</v>
      </c>
      <c r="BH6" s="62" t="s">
        <v>146</v>
      </c>
      <c r="BI6" s="62" t="s">
        <v>147</v>
      </c>
    </row>
    <row r="7" ht="50.4" spans="1:67">
      <c r="A7" s="27">
        <v>1</v>
      </c>
      <c r="B7" s="28"/>
      <c r="C7" s="28" t="s">
        <v>148</v>
      </c>
      <c r="D7" s="29" t="s">
        <v>149</v>
      </c>
      <c r="E7" s="30" t="s">
        <v>150</v>
      </c>
      <c r="F7" s="30" t="s">
        <v>151</v>
      </c>
      <c r="G7" s="30" t="s">
        <v>152</v>
      </c>
      <c r="H7" s="30" t="s">
        <v>153</v>
      </c>
      <c r="I7" s="30" t="s">
        <v>154</v>
      </c>
      <c r="J7" s="30" t="s">
        <v>155</v>
      </c>
      <c r="K7" s="31">
        <v>1500</v>
      </c>
      <c r="L7" s="32">
        <v>153090</v>
      </c>
      <c r="M7" s="33">
        <f>L7*K7*0.95*1.5</f>
        <v>327229875</v>
      </c>
      <c r="N7" s="34">
        <f>L7*K7*1.5%</f>
        <v>3444525</v>
      </c>
      <c r="O7" s="35"/>
      <c r="P7" s="35"/>
      <c r="Q7" s="35"/>
      <c r="R7" s="35"/>
      <c r="S7" s="35"/>
      <c r="T7" s="35"/>
      <c r="U7" s="35"/>
      <c r="V7" s="35"/>
      <c r="W7" s="35"/>
      <c r="X7" s="35"/>
      <c r="Y7" s="35"/>
      <c r="Z7" s="35"/>
      <c r="AA7" s="35"/>
      <c r="AB7" s="35"/>
      <c r="AC7" s="35"/>
      <c r="AD7" s="35"/>
      <c r="AE7" s="35"/>
      <c r="AF7" s="35"/>
      <c r="AG7" s="35">
        <f>AE7*AF7</f>
        <v>0</v>
      </c>
      <c r="AH7" s="35"/>
      <c r="AI7" s="35">
        <f>AG7/(1+AH7/100)</f>
        <v>0</v>
      </c>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row>
    <row r="8" ht="50.4" spans="1:67">
      <c r="A8" s="27">
        <v>2</v>
      </c>
      <c r="B8" s="28"/>
      <c r="C8" s="28" t="s">
        <v>156</v>
      </c>
      <c r="D8" s="29" t="s">
        <v>157</v>
      </c>
      <c r="E8" s="30" t="s">
        <v>158</v>
      </c>
      <c r="F8" s="30" t="s">
        <v>159</v>
      </c>
      <c r="G8" s="30" t="s">
        <v>160</v>
      </c>
      <c r="H8" s="30" t="s">
        <v>161</v>
      </c>
      <c r="I8" s="30" t="s">
        <v>162</v>
      </c>
      <c r="J8" s="30" t="s">
        <v>155</v>
      </c>
      <c r="K8" s="31">
        <v>1500</v>
      </c>
      <c r="L8" s="32">
        <v>3578500</v>
      </c>
      <c r="M8" s="33">
        <f t="shared" ref="M8:M51" si="0">L8*K8*0.95*1.5</f>
        <v>7649043750</v>
      </c>
      <c r="N8" s="34">
        <f t="shared" ref="N8:N51" si="1">L8*K8*1.5%</f>
        <v>80516250</v>
      </c>
      <c r="O8" s="35"/>
      <c r="P8" s="35"/>
      <c r="Q8" s="35"/>
      <c r="R8" s="35"/>
      <c r="S8" s="35"/>
      <c r="T8" s="35"/>
      <c r="U8" s="35"/>
      <c r="V8" s="35"/>
      <c r="W8" s="35"/>
      <c r="X8" s="35"/>
      <c r="Y8" s="35"/>
      <c r="Z8" s="35"/>
      <c r="AA8" s="35"/>
      <c r="AB8" s="35"/>
      <c r="AC8" s="35"/>
      <c r="AD8" s="35"/>
      <c r="AE8" s="35"/>
      <c r="AF8" s="35"/>
      <c r="AG8" s="35">
        <f t="shared" ref="AG8:AG51" si="2">AE8*AF8</f>
        <v>0</v>
      </c>
      <c r="AH8" s="35"/>
      <c r="AI8" s="35">
        <f t="shared" ref="AI8:AI51" si="3">AG8/(1+AH8/100)</f>
        <v>0</v>
      </c>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row>
    <row r="9" s="2" customFormat="1" ht="33.6" spans="1:67">
      <c r="A9" s="27">
        <v>3</v>
      </c>
      <c r="B9" s="28"/>
      <c r="C9" s="28" t="s">
        <v>163</v>
      </c>
      <c r="D9" s="29" t="s">
        <v>164</v>
      </c>
      <c r="E9" s="30" t="s">
        <v>165</v>
      </c>
      <c r="F9" s="30" t="s">
        <v>166</v>
      </c>
      <c r="G9" s="30" t="s">
        <v>167</v>
      </c>
      <c r="H9" s="30" t="s">
        <v>153</v>
      </c>
      <c r="I9" s="30" t="s">
        <v>168</v>
      </c>
      <c r="J9" s="30" t="s">
        <v>155</v>
      </c>
      <c r="K9" s="31">
        <v>5000</v>
      </c>
      <c r="L9" s="32">
        <v>104450</v>
      </c>
      <c r="M9" s="33">
        <f t="shared" si="0"/>
        <v>744206250</v>
      </c>
      <c r="N9" s="34">
        <f t="shared" si="1"/>
        <v>7833750</v>
      </c>
      <c r="O9" s="35"/>
      <c r="P9" s="35"/>
      <c r="Q9" s="35"/>
      <c r="R9" s="35"/>
      <c r="S9" s="35"/>
      <c r="T9" s="35"/>
      <c r="U9" s="35"/>
      <c r="V9" s="35"/>
      <c r="W9" s="35"/>
      <c r="X9" s="35"/>
      <c r="Y9" s="35"/>
      <c r="Z9" s="35"/>
      <c r="AA9" s="35"/>
      <c r="AB9" s="35"/>
      <c r="AC9" s="35"/>
      <c r="AD9" s="35"/>
      <c r="AE9" s="35"/>
      <c r="AF9" s="35"/>
      <c r="AG9" s="35">
        <f t="shared" si="2"/>
        <v>0</v>
      </c>
      <c r="AH9" s="35"/>
      <c r="AI9" s="35">
        <f t="shared" si="3"/>
        <v>0</v>
      </c>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7"/>
      <c r="BK9" s="7"/>
      <c r="BL9" s="7"/>
      <c r="BM9" s="7"/>
      <c r="BN9" s="7"/>
      <c r="BO9" s="7"/>
    </row>
    <row r="10" s="2" customFormat="1" ht="33.6" spans="1:67">
      <c r="A10" s="27">
        <v>4</v>
      </c>
      <c r="B10" s="28"/>
      <c r="C10" s="28" t="s">
        <v>169</v>
      </c>
      <c r="D10" s="29" t="s">
        <v>170</v>
      </c>
      <c r="E10" s="30" t="s">
        <v>171</v>
      </c>
      <c r="F10" s="30" t="s">
        <v>172</v>
      </c>
      <c r="G10" s="30" t="s">
        <v>173</v>
      </c>
      <c r="H10" s="30" t="s">
        <v>174</v>
      </c>
      <c r="I10" s="30" t="s">
        <v>175</v>
      </c>
      <c r="J10" s="30" t="s">
        <v>175</v>
      </c>
      <c r="K10" s="31">
        <v>30000</v>
      </c>
      <c r="L10" s="32">
        <v>15645</v>
      </c>
      <c r="M10" s="33">
        <f t="shared" si="0"/>
        <v>668823750</v>
      </c>
      <c r="N10" s="34">
        <f t="shared" si="1"/>
        <v>7040250</v>
      </c>
      <c r="O10" s="35"/>
      <c r="P10" s="35"/>
      <c r="Q10" s="35"/>
      <c r="R10" s="35"/>
      <c r="S10" s="35"/>
      <c r="T10" s="35"/>
      <c r="U10" s="35"/>
      <c r="V10" s="35"/>
      <c r="W10" s="35"/>
      <c r="X10" s="35"/>
      <c r="Y10" s="35"/>
      <c r="Z10" s="35"/>
      <c r="AA10" s="35"/>
      <c r="AB10" s="35"/>
      <c r="AC10" s="35"/>
      <c r="AD10" s="35"/>
      <c r="AE10" s="35"/>
      <c r="AF10" s="35"/>
      <c r="AG10" s="35">
        <f t="shared" si="2"/>
        <v>0</v>
      </c>
      <c r="AH10" s="35"/>
      <c r="AI10" s="35">
        <f t="shared" si="3"/>
        <v>0</v>
      </c>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7"/>
      <c r="BK10" s="7"/>
      <c r="BL10" s="7"/>
      <c r="BM10" s="7"/>
      <c r="BN10" s="7"/>
      <c r="BO10" s="7"/>
    </row>
    <row r="11" s="2" customFormat="1" ht="166.5" customHeight="1" spans="1:67">
      <c r="A11" s="27">
        <v>5</v>
      </c>
      <c r="B11" s="28"/>
      <c r="C11" s="28" t="s">
        <v>176</v>
      </c>
      <c r="D11" s="29" t="s">
        <v>177</v>
      </c>
      <c r="E11" s="30" t="s">
        <v>178</v>
      </c>
      <c r="F11" s="30" t="s">
        <v>179</v>
      </c>
      <c r="G11" s="30" t="s">
        <v>180</v>
      </c>
      <c r="H11" s="30" t="s">
        <v>174</v>
      </c>
      <c r="I11" s="30" t="s">
        <v>181</v>
      </c>
      <c r="J11" s="30" t="s">
        <v>175</v>
      </c>
      <c r="K11" s="31">
        <v>50000</v>
      </c>
      <c r="L11" s="32">
        <v>3381</v>
      </c>
      <c r="M11" s="33">
        <f t="shared" si="0"/>
        <v>240896250</v>
      </c>
      <c r="N11" s="34">
        <f t="shared" si="1"/>
        <v>2535750</v>
      </c>
      <c r="O11" s="35"/>
      <c r="P11" s="35"/>
      <c r="Q11" s="35"/>
      <c r="R11" s="35"/>
      <c r="S11" s="35"/>
      <c r="T11" s="35"/>
      <c r="U11" s="35"/>
      <c r="V11" s="35"/>
      <c r="W11" s="35"/>
      <c r="X11" s="35"/>
      <c r="Y11" s="35"/>
      <c r="Z11" s="35"/>
      <c r="AA11" s="35"/>
      <c r="AB11" s="35"/>
      <c r="AC11" s="35"/>
      <c r="AD11" s="35"/>
      <c r="AE11" s="35"/>
      <c r="AF11" s="35"/>
      <c r="AG11" s="35">
        <f t="shared" si="2"/>
        <v>0</v>
      </c>
      <c r="AH11" s="35"/>
      <c r="AI11" s="35">
        <f t="shared" si="3"/>
        <v>0</v>
      </c>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7"/>
      <c r="BK11" s="7"/>
      <c r="BL11" s="7"/>
      <c r="BM11" s="7"/>
      <c r="BN11" s="7"/>
      <c r="BO11" s="7"/>
    </row>
    <row r="12" s="2" customFormat="1" ht="33.6" spans="1:67">
      <c r="A12" s="27">
        <v>6</v>
      </c>
      <c r="B12" s="28"/>
      <c r="C12" s="28" t="s">
        <v>182</v>
      </c>
      <c r="D12" s="29" t="s">
        <v>183</v>
      </c>
      <c r="E12" s="30" t="s">
        <v>178</v>
      </c>
      <c r="F12" s="30" t="s">
        <v>179</v>
      </c>
      <c r="G12" s="30" t="s">
        <v>184</v>
      </c>
      <c r="H12" s="30" t="s">
        <v>174</v>
      </c>
      <c r="I12" s="30" t="s">
        <v>185</v>
      </c>
      <c r="J12" s="30" t="s">
        <v>186</v>
      </c>
      <c r="K12" s="31">
        <v>40000</v>
      </c>
      <c r="L12" s="32">
        <v>16170</v>
      </c>
      <c r="M12" s="33">
        <f t="shared" si="0"/>
        <v>921690000</v>
      </c>
      <c r="N12" s="34">
        <f t="shared" si="1"/>
        <v>9702000</v>
      </c>
      <c r="O12" s="35"/>
      <c r="P12" s="35"/>
      <c r="Q12" s="35"/>
      <c r="R12" s="35"/>
      <c r="S12" s="35"/>
      <c r="T12" s="35"/>
      <c r="U12" s="35"/>
      <c r="V12" s="35"/>
      <c r="W12" s="35"/>
      <c r="X12" s="35"/>
      <c r="Y12" s="35"/>
      <c r="Z12" s="35"/>
      <c r="AA12" s="35"/>
      <c r="AB12" s="35"/>
      <c r="AC12" s="35"/>
      <c r="AD12" s="35"/>
      <c r="AE12" s="35"/>
      <c r="AF12" s="35"/>
      <c r="AG12" s="35">
        <f t="shared" si="2"/>
        <v>0</v>
      </c>
      <c r="AH12" s="35"/>
      <c r="AI12" s="35">
        <f t="shared" si="3"/>
        <v>0</v>
      </c>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7"/>
      <c r="BK12" s="7"/>
      <c r="BL12" s="7"/>
      <c r="BM12" s="7"/>
      <c r="BN12" s="7"/>
      <c r="BO12" s="7"/>
    </row>
    <row r="13" s="2" customFormat="1" ht="33.6" spans="1:67">
      <c r="A13" s="27">
        <v>7</v>
      </c>
      <c r="B13" s="28"/>
      <c r="C13" s="28" t="s">
        <v>187</v>
      </c>
      <c r="D13" s="29" t="s">
        <v>188</v>
      </c>
      <c r="E13" s="30" t="s">
        <v>189</v>
      </c>
      <c r="F13" s="30" t="s">
        <v>190</v>
      </c>
      <c r="G13" s="30" t="s">
        <v>191</v>
      </c>
      <c r="H13" s="30" t="s">
        <v>174</v>
      </c>
      <c r="I13" s="30" t="s">
        <v>175</v>
      </c>
      <c r="J13" s="30" t="s">
        <v>175</v>
      </c>
      <c r="K13" s="31">
        <v>16000</v>
      </c>
      <c r="L13" s="32">
        <v>9300</v>
      </c>
      <c r="M13" s="33">
        <f t="shared" si="0"/>
        <v>212040000</v>
      </c>
      <c r="N13" s="34">
        <f t="shared" si="1"/>
        <v>2232000</v>
      </c>
      <c r="O13" s="35"/>
      <c r="P13" s="35"/>
      <c r="Q13" s="35"/>
      <c r="R13" s="35"/>
      <c r="S13" s="35"/>
      <c r="T13" s="35"/>
      <c r="U13" s="35"/>
      <c r="V13" s="35"/>
      <c r="W13" s="35"/>
      <c r="X13" s="35"/>
      <c r="Y13" s="35"/>
      <c r="Z13" s="35"/>
      <c r="AA13" s="35"/>
      <c r="AB13" s="35"/>
      <c r="AC13" s="35"/>
      <c r="AD13" s="35"/>
      <c r="AE13" s="35"/>
      <c r="AF13" s="35"/>
      <c r="AG13" s="35">
        <f t="shared" si="2"/>
        <v>0</v>
      </c>
      <c r="AH13" s="35"/>
      <c r="AI13" s="35">
        <f t="shared" si="3"/>
        <v>0</v>
      </c>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7"/>
      <c r="BK13" s="7"/>
      <c r="BL13" s="7"/>
      <c r="BM13" s="7"/>
      <c r="BN13" s="7"/>
      <c r="BO13" s="7"/>
    </row>
    <row r="14" s="2" customFormat="1" ht="33.6" spans="1:67">
      <c r="A14" s="27">
        <v>8</v>
      </c>
      <c r="B14" s="28"/>
      <c r="C14" s="28" t="s">
        <v>192</v>
      </c>
      <c r="D14" s="29" t="s">
        <v>193</v>
      </c>
      <c r="E14" s="30" t="s">
        <v>194</v>
      </c>
      <c r="F14" s="30" t="s">
        <v>195</v>
      </c>
      <c r="G14" s="30" t="s">
        <v>196</v>
      </c>
      <c r="H14" s="30" t="s">
        <v>174</v>
      </c>
      <c r="I14" s="30" t="s">
        <v>197</v>
      </c>
      <c r="J14" s="30" t="s">
        <v>155</v>
      </c>
      <c r="K14" s="31">
        <v>7500</v>
      </c>
      <c r="L14" s="32">
        <v>78900</v>
      </c>
      <c r="M14" s="33">
        <f t="shared" si="0"/>
        <v>843243750</v>
      </c>
      <c r="N14" s="34">
        <f t="shared" si="1"/>
        <v>8876250</v>
      </c>
      <c r="O14" s="35"/>
      <c r="P14" s="35"/>
      <c r="Q14" s="35"/>
      <c r="R14" s="35"/>
      <c r="S14" s="35"/>
      <c r="T14" s="35"/>
      <c r="U14" s="35"/>
      <c r="V14" s="35"/>
      <c r="W14" s="35"/>
      <c r="X14" s="35"/>
      <c r="Y14" s="35"/>
      <c r="Z14" s="35"/>
      <c r="AA14" s="35"/>
      <c r="AB14" s="35"/>
      <c r="AC14" s="35"/>
      <c r="AD14" s="35"/>
      <c r="AE14" s="35"/>
      <c r="AF14" s="35"/>
      <c r="AG14" s="35">
        <f t="shared" si="2"/>
        <v>0</v>
      </c>
      <c r="AH14" s="35"/>
      <c r="AI14" s="35">
        <f t="shared" si="3"/>
        <v>0</v>
      </c>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7"/>
      <c r="BK14" s="7"/>
      <c r="BL14" s="7"/>
      <c r="BM14" s="7"/>
      <c r="BN14" s="7"/>
      <c r="BO14" s="7"/>
    </row>
    <row r="15" s="2" customFormat="1" ht="50.4" spans="1:67">
      <c r="A15" s="27">
        <v>9</v>
      </c>
      <c r="B15" s="28"/>
      <c r="C15" s="28" t="s">
        <v>198</v>
      </c>
      <c r="D15" s="29" t="s">
        <v>199</v>
      </c>
      <c r="E15" s="30" t="s">
        <v>200</v>
      </c>
      <c r="F15" s="30" t="s">
        <v>201</v>
      </c>
      <c r="G15" s="30" t="s">
        <v>202</v>
      </c>
      <c r="H15" s="30" t="s">
        <v>174</v>
      </c>
      <c r="I15" s="30" t="s">
        <v>175</v>
      </c>
      <c r="J15" s="30" t="s">
        <v>175</v>
      </c>
      <c r="K15" s="31">
        <v>40000</v>
      </c>
      <c r="L15" s="32">
        <v>6500</v>
      </c>
      <c r="M15" s="33">
        <f t="shared" si="0"/>
        <v>370500000</v>
      </c>
      <c r="N15" s="34">
        <f t="shared" si="1"/>
        <v>3900000</v>
      </c>
      <c r="O15" s="35"/>
      <c r="P15" s="35"/>
      <c r="Q15" s="35"/>
      <c r="R15" s="35"/>
      <c r="S15" s="35"/>
      <c r="T15" s="35"/>
      <c r="U15" s="35"/>
      <c r="V15" s="35"/>
      <c r="W15" s="35"/>
      <c r="X15" s="35"/>
      <c r="Y15" s="35"/>
      <c r="Z15" s="35"/>
      <c r="AA15" s="35"/>
      <c r="AB15" s="35"/>
      <c r="AC15" s="35"/>
      <c r="AD15" s="35"/>
      <c r="AE15" s="35"/>
      <c r="AF15" s="35"/>
      <c r="AG15" s="35">
        <f t="shared" si="2"/>
        <v>0</v>
      </c>
      <c r="AH15" s="35"/>
      <c r="AI15" s="35">
        <f t="shared" si="3"/>
        <v>0</v>
      </c>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7"/>
      <c r="BK15" s="7"/>
      <c r="BL15" s="7"/>
      <c r="BM15" s="7"/>
      <c r="BN15" s="7"/>
      <c r="BO15" s="7"/>
    </row>
    <row r="16" s="2" customFormat="1" ht="33.6" spans="1:67">
      <c r="A16" s="27">
        <v>10</v>
      </c>
      <c r="B16" s="28"/>
      <c r="C16" s="28" t="s">
        <v>203</v>
      </c>
      <c r="D16" s="29" t="s">
        <v>204</v>
      </c>
      <c r="E16" s="30" t="s">
        <v>205</v>
      </c>
      <c r="F16" s="30" t="s">
        <v>206</v>
      </c>
      <c r="G16" s="30" t="s">
        <v>207</v>
      </c>
      <c r="H16" s="30" t="s">
        <v>153</v>
      </c>
      <c r="I16" s="30" t="s">
        <v>154</v>
      </c>
      <c r="J16" s="30" t="s">
        <v>155</v>
      </c>
      <c r="K16" s="31">
        <v>2000</v>
      </c>
      <c r="L16" s="32">
        <v>1814340</v>
      </c>
      <c r="M16" s="33">
        <f t="shared" si="0"/>
        <v>5170869000</v>
      </c>
      <c r="N16" s="34">
        <f t="shared" si="1"/>
        <v>54430200</v>
      </c>
      <c r="O16" s="35"/>
      <c r="P16" s="35"/>
      <c r="Q16" s="35"/>
      <c r="R16" s="35"/>
      <c r="S16" s="35"/>
      <c r="T16" s="35"/>
      <c r="U16" s="35"/>
      <c r="V16" s="35"/>
      <c r="W16" s="35"/>
      <c r="X16" s="35"/>
      <c r="Y16" s="35"/>
      <c r="Z16" s="35"/>
      <c r="AA16" s="35"/>
      <c r="AB16" s="35"/>
      <c r="AC16" s="35"/>
      <c r="AD16" s="35"/>
      <c r="AE16" s="35"/>
      <c r="AF16" s="35"/>
      <c r="AG16" s="35">
        <f t="shared" si="2"/>
        <v>0</v>
      </c>
      <c r="AH16" s="35"/>
      <c r="AI16" s="35">
        <f t="shared" si="3"/>
        <v>0</v>
      </c>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7"/>
      <c r="BK16" s="7"/>
      <c r="BL16" s="7"/>
      <c r="BM16" s="7"/>
      <c r="BN16" s="7"/>
      <c r="BO16" s="7"/>
    </row>
    <row r="17" s="2" customFormat="1" ht="33.6" spans="1:67">
      <c r="A17" s="27">
        <v>11</v>
      </c>
      <c r="B17" s="28"/>
      <c r="C17" s="28" t="s">
        <v>208</v>
      </c>
      <c r="D17" s="29" t="s">
        <v>209</v>
      </c>
      <c r="E17" s="30" t="s">
        <v>210</v>
      </c>
      <c r="F17" s="30" t="s">
        <v>211</v>
      </c>
      <c r="G17" s="30" t="s">
        <v>212</v>
      </c>
      <c r="H17" s="30" t="s">
        <v>174</v>
      </c>
      <c r="I17" s="30" t="s">
        <v>213</v>
      </c>
      <c r="J17" s="30" t="s">
        <v>175</v>
      </c>
      <c r="K17" s="31">
        <v>40000</v>
      </c>
      <c r="L17" s="32">
        <v>2604</v>
      </c>
      <c r="M17" s="33">
        <f t="shared" si="0"/>
        <v>148428000</v>
      </c>
      <c r="N17" s="34">
        <f t="shared" si="1"/>
        <v>1562400</v>
      </c>
      <c r="O17" s="35"/>
      <c r="P17" s="35"/>
      <c r="Q17" s="35"/>
      <c r="R17" s="35"/>
      <c r="S17" s="35"/>
      <c r="T17" s="35"/>
      <c r="U17" s="35"/>
      <c r="V17" s="35"/>
      <c r="W17" s="35"/>
      <c r="X17" s="35"/>
      <c r="Y17" s="35"/>
      <c r="Z17" s="35"/>
      <c r="AA17" s="35"/>
      <c r="AB17" s="35"/>
      <c r="AC17" s="35"/>
      <c r="AD17" s="35"/>
      <c r="AE17" s="35"/>
      <c r="AF17" s="35"/>
      <c r="AG17" s="35">
        <f t="shared" si="2"/>
        <v>0</v>
      </c>
      <c r="AH17" s="35"/>
      <c r="AI17" s="35">
        <f t="shared" si="3"/>
        <v>0</v>
      </c>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7"/>
      <c r="BK17" s="7"/>
      <c r="BL17" s="7"/>
      <c r="BM17" s="7"/>
      <c r="BN17" s="7"/>
      <c r="BO17" s="7"/>
    </row>
    <row r="18" s="2" customFormat="1" ht="33.6" spans="1:67">
      <c r="A18" s="27">
        <v>12</v>
      </c>
      <c r="B18" s="28"/>
      <c r="C18" s="28" t="s">
        <v>214</v>
      </c>
      <c r="D18" s="29" t="s">
        <v>215</v>
      </c>
      <c r="E18" s="30" t="s">
        <v>216</v>
      </c>
      <c r="F18" s="30" t="s">
        <v>217</v>
      </c>
      <c r="G18" s="30" t="s">
        <v>218</v>
      </c>
      <c r="H18" s="30" t="s">
        <v>174</v>
      </c>
      <c r="I18" s="30" t="s">
        <v>181</v>
      </c>
      <c r="J18" s="30" t="s">
        <v>175</v>
      </c>
      <c r="K18" s="31">
        <v>10000</v>
      </c>
      <c r="L18" s="32">
        <v>11316</v>
      </c>
      <c r="M18" s="33">
        <f t="shared" si="0"/>
        <v>161253000</v>
      </c>
      <c r="N18" s="34">
        <f t="shared" si="1"/>
        <v>1697400</v>
      </c>
      <c r="O18" s="35"/>
      <c r="P18" s="35"/>
      <c r="Q18" s="35"/>
      <c r="R18" s="35"/>
      <c r="S18" s="35"/>
      <c r="T18" s="35"/>
      <c r="U18" s="35"/>
      <c r="V18" s="35"/>
      <c r="W18" s="35"/>
      <c r="X18" s="35"/>
      <c r="Y18" s="35"/>
      <c r="Z18" s="35"/>
      <c r="AA18" s="35"/>
      <c r="AB18" s="35"/>
      <c r="AC18" s="35"/>
      <c r="AD18" s="35"/>
      <c r="AE18" s="35"/>
      <c r="AF18" s="35"/>
      <c r="AG18" s="35">
        <f t="shared" si="2"/>
        <v>0</v>
      </c>
      <c r="AH18" s="35"/>
      <c r="AI18" s="35">
        <f t="shared" si="3"/>
        <v>0</v>
      </c>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7"/>
      <c r="BK18" s="7"/>
      <c r="BL18" s="7"/>
      <c r="BM18" s="7"/>
      <c r="BN18" s="7"/>
      <c r="BO18" s="7"/>
    </row>
    <row r="19" s="2" customFormat="1" ht="33.6" spans="1:67">
      <c r="A19" s="27">
        <v>13</v>
      </c>
      <c r="B19" s="28"/>
      <c r="C19" s="28" t="s">
        <v>219</v>
      </c>
      <c r="D19" s="29" t="s">
        <v>220</v>
      </c>
      <c r="E19" s="30" t="s">
        <v>221</v>
      </c>
      <c r="F19" s="30" t="s">
        <v>222</v>
      </c>
      <c r="G19" s="30" t="s">
        <v>223</v>
      </c>
      <c r="H19" s="30" t="s">
        <v>174</v>
      </c>
      <c r="I19" s="30" t="s">
        <v>175</v>
      </c>
      <c r="J19" s="30" t="s">
        <v>175</v>
      </c>
      <c r="K19" s="31">
        <v>130000</v>
      </c>
      <c r="L19" s="32">
        <v>16918</v>
      </c>
      <c r="M19" s="33">
        <f t="shared" si="0"/>
        <v>3134059500</v>
      </c>
      <c r="N19" s="34">
        <f t="shared" si="1"/>
        <v>32990100</v>
      </c>
      <c r="O19" s="35"/>
      <c r="P19" s="35"/>
      <c r="Q19" s="35"/>
      <c r="R19" s="35"/>
      <c r="S19" s="35"/>
      <c r="T19" s="35"/>
      <c r="U19" s="35"/>
      <c r="V19" s="35"/>
      <c r="W19" s="35"/>
      <c r="X19" s="35"/>
      <c r="Y19" s="35"/>
      <c r="Z19" s="35"/>
      <c r="AA19" s="35"/>
      <c r="AB19" s="35"/>
      <c r="AC19" s="35"/>
      <c r="AD19" s="35"/>
      <c r="AE19" s="35"/>
      <c r="AF19" s="35"/>
      <c r="AG19" s="35">
        <f t="shared" si="2"/>
        <v>0</v>
      </c>
      <c r="AH19" s="35"/>
      <c r="AI19" s="35">
        <f t="shared" si="3"/>
        <v>0</v>
      </c>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7"/>
      <c r="BK19" s="7"/>
      <c r="BL19" s="7"/>
      <c r="BM19" s="7"/>
      <c r="BN19" s="7"/>
      <c r="BO19" s="7"/>
    </row>
    <row r="20" s="2" customFormat="1" ht="33.6" spans="1:67">
      <c r="A20" s="27">
        <v>14</v>
      </c>
      <c r="B20" s="28"/>
      <c r="C20" s="28" t="s">
        <v>224</v>
      </c>
      <c r="D20" s="29" t="s">
        <v>225</v>
      </c>
      <c r="E20" s="30" t="s">
        <v>226</v>
      </c>
      <c r="F20" s="30" t="s">
        <v>227</v>
      </c>
      <c r="G20" s="30" t="s">
        <v>218</v>
      </c>
      <c r="H20" s="30" t="s">
        <v>174</v>
      </c>
      <c r="I20" s="30" t="s">
        <v>175</v>
      </c>
      <c r="J20" s="30" t="s">
        <v>175</v>
      </c>
      <c r="K20" s="31">
        <v>70000</v>
      </c>
      <c r="L20" s="32">
        <v>8064</v>
      </c>
      <c r="M20" s="33">
        <f t="shared" si="0"/>
        <v>804384000</v>
      </c>
      <c r="N20" s="34">
        <f t="shared" si="1"/>
        <v>8467200</v>
      </c>
      <c r="O20" s="35"/>
      <c r="P20" s="35"/>
      <c r="Q20" s="35"/>
      <c r="R20" s="35"/>
      <c r="S20" s="35"/>
      <c r="T20" s="35"/>
      <c r="U20" s="35"/>
      <c r="V20" s="35"/>
      <c r="W20" s="35"/>
      <c r="X20" s="35"/>
      <c r="Y20" s="35"/>
      <c r="Z20" s="35"/>
      <c r="AA20" s="35"/>
      <c r="AB20" s="35"/>
      <c r="AC20" s="35"/>
      <c r="AD20" s="35"/>
      <c r="AE20" s="35"/>
      <c r="AF20" s="35"/>
      <c r="AG20" s="35">
        <f t="shared" si="2"/>
        <v>0</v>
      </c>
      <c r="AH20" s="35"/>
      <c r="AI20" s="35">
        <f t="shared" si="3"/>
        <v>0</v>
      </c>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7"/>
      <c r="BK20" s="7"/>
      <c r="BL20" s="7"/>
      <c r="BM20" s="7"/>
      <c r="BN20" s="7"/>
      <c r="BO20" s="7"/>
    </row>
    <row r="21" s="2" customFormat="1" ht="33.6" spans="1:67">
      <c r="A21" s="27">
        <v>15</v>
      </c>
      <c r="B21" s="28"/>
      <c r="C21" s="28" t="s">
        <v>228</v>
      </c>
      <c r="D21" s="29" t="s">
        <v>229</v>
      </c>
      <c r="E21" s="30" t="s">
        <v>230</v>
      </c>
      <c r="F21" s="30" t="s">
        <v>231</v>
      </c>
      <c r="G21" s="30" t="s">
        <v>232</v>
      </c>
      <c r="H21" s="30" t="s">
        <v>174</v>
      </c>
      <c r="I21" s="30" t="s">
        <v>175</v>
      </c>
      <c r="J21" s="30" t="s">
        <v>175</v>
      </c>
      <c r="K21" s="31">
        <v>20000</v>
      </c>
      <c r="L21" s="32">
        <v>5448</v>
      </c>
      <c r="M21" s="33">
        <f t="shared" si="0"/>
        <v>155268000</v>
      </c>
      <c r="N21" s="34">
        <f t="shared" si="1"/>
        <v>1634400</v>
      </c>
      <c r="O21" s="35"/>
      <c r="P21" s="35"/>
      <c r="Q21" s="35"/>
      <c r="R21" s="35"/>
      <c r="S21" s="35"/>
      <c r="T21" s="35"/>
      <c r="U21" s="35"/>
      <c r="V21" s="35"/>
      <c r="W21" s="35"/>
      <c r="X21" s="35"/>
      <c r="Y21" s="35"/>
      <c r="Z21" s="35"/>
      <c r="AA21" s="35"/>
      <c r="AB21" s="35"/>
      <c r="AC21" s="35"/>
      <c r="AD21" s="35"/>
      <c r="AE21" s="35"/>
      <c r="AF21" s="35"/>
      <c r="AG21" s="35">
        <f t="shared" si="2"/>
        <v>0</v>
      </c>
      <c r="AH21" s="35"/>
      <c r="AI21" s="35">
        <f t="shared" si="3"/>
        <v>0</v>
      </c>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7"/>
      <c r="BK21" s="7"/>
      <c r="BL21" s="7"/>
      <c r="BM21" s="7"/>
      <c r="BN21" s="7"/>
      <c r="BO21" s="7"/>
    </row>
    <row r="22" s="2" customFormat="1" ht="33.6" spans="1:67">
      <c r="A22" s="27">
        <v>16</v>
      </c>
      <c r="B22" s="28"/>
      <c r="C22" s="28" t="s">
        <v>233</v>
      </c>
      <c r="D22" s="29" t="s">
        <v>234</v>
      </c>
      <c r="E22" s="30" t="s">
        <v>235</v>
      </c>
      <c r="F22" s="30" t="s">
        <v>236</v>
      </c>
      <c r="G22" s="30" t="s">
        <v>237</v>
      </c>
      <c r="H22" s="30" t="s">
        <v>174</v>
      </c>
      <c r="I22" s="30" t="s">
        <v>213</v>
      </c>
      <c r="J22" s="30" t="s">
        <v>175</v>
      </c>
      <c r="K22" s="31">
        <v>130000</v>
      </c>
      <c r="L22" s="32">
        <v>6972</v>
      </c>
      <c r="M22" s="33">
        <f t="shared" si="0"/>
        <v>1291563000</v>
      </c>
      <c r="N22" s="34">
        <f t="shared" si="1"/>
        <v>13595400</v>
      </c>
      <c r="O22" s="35"/>
      <c r="P22" s="35"/>
      <c r="Q22" s="35"/>
      <c r="R22" s="35"/>
      <c r="S22" s="35"/>
      <c r="T22" s="35"/>
      <c r="U22" s="35"/>
      <c r="V22" s="35"/>
      <c r="W22" s="35"/>
      <c r="X22" s="35"/>
      <c r="Y22" s="35"/>
      <c r="Z22" s="35"/>
      <c r="AA22" s="35"/>
      <c r="AB22" s="35"/>
      <c r="AC22" s="35"/>
      <c r="AD22" s="35"/>
      <c r="AE22" s="35"/>
      <c r="AF22" s="35"/>
      <c r="AG22" s="35">
        <f t="shared" si="2"/>
        <v>0</v>
      </c>
      <c r="AH22" s="35"/>
      <c r="AI22" s="35">
        <f t="shared" si="3"/>
        <v>0</v>
      </c>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7"/>
      <c r="BK22" s="7"/>
      <c r="BL22" s="7"/>
      <c r="BM22" s="7"/>
      <c r="BN22" s="7"/>
      <c r="BO22" s="7"/>
    </row>
    <row r="23" s="2" customFormat="1" ht="50.4" spans="1:67">
      <c r="A23" s="27">
        <v>17</v>
      </c>
      <c r="B23" s="28"/>
      <c r="C23" s="28" t="s">
        <v>238</v>
      </c>
      <c r="D23" s="29" t="s">
        <v>239</v>
      </c>
      <c r="E23" s="30" t="s">
        <v>240</v>
      </c>
      <c r="F23" s="30" t="s">
        <v>241</v>
      </c>
      <c r="G23" s="30" t="s">
        <v>242</v>
      </c>
      <c r="H23" s="30" t="s">
        <v>174</v>
      </c>
      <c r="I23" s="30" t="s">
        <v>243</v>
      </c>
      <c r="J23" s="30" t="s">
        <v>186</v>
      </c>
      <c r="K23" s="31">
        <v>40000</v>
      </c>
      <c r="L23" s="32">
        <v>10670</v>
      </c>
      <c r="M23" s="33">
        <f t="shared" si="0"/>
        <v>608190000</v>
      </c>
      <c r="N23" s="34">
        <f t="shared" si="1"/>
        <v>6402000</v>
      </c>
      <c r="O23" s="35"/>
      <c r="P23" s="35"/>
      <c r="Q23" s="35"/>
      <c r="R23" s="35"/>
      <c r="S23" s="35"/>
      <c r="T23" s="35"/>
      <c r="U23" s="35"/>
      <c r="V23" s="35"/>
      <c r="W23" s="35"/>
      <c r="X23" s="35"/>
      <c r="Y23" s="35"/>
      <c r="Z23" s="35"/>
      <c r="AA23" s="35"/>
      <c r="AB23" s="35"/>
      <c r="AC23" s="35"/>
      <c r="AD23" s="35"/>
      <c r="AE23" s="35"/>
      <c r="AF23" s="35"/>
      <c r="AG23" s="35">
        <f t="shared" si="2"/>
        <v>0</v>
      </c>
      <c r="AH23" s="35"/>
      <c r="AI23" s="35">
        <f t="shared" si="3"/>
        <v>0</v>
      </c>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7"/>
      <c r="BK23" s="7"/>
      <c r="BL23" s="7"/>
      <c r="BM23" s="7"/>
      <c r="BN23" s="7"/>
      <c r="BO23" s="7"/>
    </row>
    <row r="24" s="2" customFormat="1" ht="50.4" spans="1:67">
      <c r="A24" s="27">
        <v>18</v>
      </c>
      <c r="B24" s="28"/>
      <c r="C24" s="28" t="s">
        <v>244</v>
      </c>
      <c r="D24" s="29" t="s">
        <v>245</v>
      </c>
      <c r="E24" s="30" t="s">
        <v>246</v>
      </c>
      <c r="F24" s="30" t="s">
        <v>241</v>
      </c>
      <c r="G24" s="30" t="s">
        <v>247</v>
      </c>
      <c r="H24" s="30" t="s">
        <v>174</v>
      </c>
      <c r="I24" s="30" t="s">
        <v>243</v>
      </c>
      <c r="J24" s="30" t="s">
        <v>186</v>
      </c>
      <c r="K24" s="31">
        <v>12000</v>
      </c>
      <c r="L24" s="32">
        <v>16014</v>
      </c>
      <c r="M24" s="33">
        <f t="shared" si="0"/>
        <v>273839400</v>
      </c>
      <c r="N24" s="34">
        <f t="shared" si="1"/>
        <v>2882520</v>
      </c>
      <c r="O24" s="35"/>
      <c r="P24" s="35"/>
      <c r="Q24" s="35"/>
      <c r="R24" s="35"/>
      <c r="S24" s="35"/>
      <c r="T24" s="35"/>
      <c r="U24" s="35"/>
      <c r="V24" s="35"/>
      <c r="W24" s="35"/>
      <c r="X24" s="35"/>
      <c r="Y24" s="35"/>
      <c r="Z24" s="35"/>
      <c r="AA24" s="35"/>
      <c r="AB24" s="35"/>
      <c r="AC24" s="35"/>
      <c r="AD24" s="35"/>
      <c r="AE24" s="35"/>
      <c r="AF24" s="35"/>
      <c r="AG24" s="35">
        <f t="shared" si="2"/>
        <v>0</v>
      </c>
      <c r="AH24" s="35"/>
      <c r="AI24" s="35">
        <f t="shared" si="3"/>
        <v>0</v>
      </c>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7"/>
      <c r="BK24" s="7"/>
      <c r="BL24" s="7"/>
      <c r="BM24" s="7"/>
      <c r="BN24" s="7"/>
      <c r="BO24" s="7"/>
    </row>
    <row r="25" s="2" customFormat="1" ht="67.2" spans="1:67">
      <c r="A25" s="27">
        <v>19</v>
      </c>
      <c r="B25" s="28"/>
      <c r="C25" s="28" t="s">
        <v>248</v>
      </c>
      <c r="D25" s="29" t="s">
        <v>249</v>
      </c>
      <c r="E25" s="30" t="s">
        <v>250</v>
      </c>
      <c r="F25" s="30" t="s">
        <v>251</v>
      </c>
      <c r="G25" s="30" t="s">
        <v>252</v>
      </c>
      <c r="H25" s="30" t="s">
        <v>153</v>
      </c>
      <c r="I25" s="30" t="s">
        <v>253</v>
      </c>
      <c r="J25" s="30" t="s">
        <v>155</v>
      </c>
      <c r="K25" s="31">
        <v>5000</v>
      </c>
      <c r="L25" s="32">
        <v>2772000</v>
      </c>
      <c r="M25" s="33">
        <f t="shared" si="0"/>
        <v>19750500000</v>
      </c>
      <c r="N25" s="34">
        <f t="shared" si="1"/>
        <v>207900000</v>
      </c>
      <c r="O25" s="35"/>
      <c r="P25" s="35"/>
      <c r="Q25" s="35"/>
      <c r="R25" s="35"/>
      <c r="S25" s="35"/>
      <c r="T25" s="35"/>
      <c r="U25" s="35"/>
      <c r="V25" s="35"/>
      <c r="W25" s="35"/>
      <c r="X25" s="35"/>
      <c r="Y25" s="35"/>
      <c r="Z25" s="35"/>
      <c r="AA25" s="35"/>
      <c r="AB25" s="35"/>
      <c r="AC25" s="35"/>
      <c r="AD25" s="35"/>
      <c r="AE25" s="35"/>
      <c r="AF25" s="35"/>
      <c r="AG25" s="35">
        <f t="shared" si="2"/>
        <v>0</v>
      </c>
      <c r="AH25" s="35"/>
      <c r="AI25" s="35">
        <f t="shared" si="3"/>
        <v>0</v>
      </c>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7"/>
      <c r="BK25" s="7"/>
      <c r="BL25" s="7"/>
      <c r="BM25" s="7"/>
      <c r="BN25" s="7"/>
      <c r="BO25" s="7"/>
    </row>
    <row r="26" s="2" customFormat="1" ht="33.6" spans="1:67">
      <c r="A26" s="27">
        <v>20</v>
      </c>
      <c r="B26" s="28"/>
      <c r="C26" s="28" t="s">
        <v>254</v>
      </c>
      <c r="D26" s="29" t="s">
        <v>255</v>
      </c>
      <c r="E26" s="30" t="s">
        <v>256</v>
      </c>
      <c r="F26" s="30" t="s">
        <v>257</v>
      </c>
      <c r="G26" s="30" t="s">
        <v>258</v>
      </c>
      <c r="H26" s="30" t="s">
        <v>153</v>
      </c>
      <c r="I26" s="30" t="s">
        <v>259</v>
      </c>
      <c r="J26" s="30" t="s">
        <v>155</v>
      </c>
      <c r="K26" s="31">
        <v>10000</v>
      </c>
      <c r="L26" s="32">
        <v>140416</v>
      </c>
      <c r="M26" s="33">
        <f t="shared" si="0"/>
        <v>2000928000</v>
      </c>
      <c r="N26" s="34">
        <f t="shared" si="1"/>
        <v>21062400</v>
      </c>
      <c r="O26" s="35"/>
      <c r="P26" s="35"/>
      <c r="Q26" s="35"/>
      <c r="R26" s="35"/>
      <c r="S26" s="35"/>
      <c r="T26" s="35"/>
      <c r="U26" s="35"/>
      <c r="V26" s="35"/>
      <c r="W26" s="35"/>
      <c r="X26" s="35"/>
      <c r="Y26" s="35"/>
      <c r="Z26" s="35"/>
      <c r="AA26" s="35"/>
      <c r="AB26" s="35"/>
      <c r="AC26" s="35"/>
      <c r="AD26" s="35"/>
      <c r="AE26" s="35"/>
      <c r="AF26" s="35"/>
      <c r="AG26" s="35">
        <f t="shared" si="2"/>
        <v>0</v>
      </c>
      <c r="AH26" s="35"/>
      <c r="AI26" s="35">
        <f t="shared" si="3"/>
        <v>0</v>
      </c>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7"/>
      <c r="BK26" s="7"/>
      <c r="BL26" s="7"/>
      <c r="BM26" s="7"/>
      <c r="BN26" s="7"/>
      <c r="BO26" s="7"/>
    </row>
    <row r="27" s="2" customFormat="1" ht="33.6" spans="1:67">
      <c r="A27" s="27">
        <v>21</v>
      </c>
      <c r="B27" s="28"/>
      <c r="C27" s="28" t="s">
        <v>260</v>
      </c>
      <c r="D27" s="29" t="s">
        <v>261</v>
      </c>
      <c r="E27" s="30" t="s">
        <v>262</v>
      </c>
      <c r="F27" s="30" t="s">
        <v>263</v>
      </c>
      <c r="G27" s="30" t="s">
        <v>264</v>
      </c>
      <c r="H27" s="30" t="s">
        <v>174</v>
      </c>
      <c r="I27" s="30" t="s">
        <v>265</v>
      </c>
      <c r="J27" s="30" t="s">
        <v>155</v>
      </c>
      <c r="K27" s="31">
        <v>1000</v>
      </c>
      <c r="L27" s="32">
        <v>121617</v>
      </c>
      <c r="M27" s="33">
        <f t="shared" si="0"/>
        <v>173304225</v>
      </c>
      <c r="N27" s="34">
        <f t="shared" si="1"/>
        <v>1824255</v>
      </c>
      <c r="O27" s="35"/>
      <c r="P27" s="35"/>
      <c r="Q27" s="35"/>
      <c r="R27" s="35"/>
      <c r="S27" s="35"/>
      <c r="T27" s="35"/>
      <c r="U27" s="35"/>
      <c r="V27" s="35"/>
      <c r="W27" s="35"/>
      <c r="X27" s="35"/>
      <c r="Y27" s="35"/>
      <c r="Z27" s="35"/>
      <c r="AA27" s="35"/>
      <c r="AB27" s="35"/>
      <c r="AC27" s="35"/>
      <c r="AD27" s="35"/>
      <c r="AE27" s="35"/>
      <c r="AF27" s="35"/>
      <c r="AG27" s="35">
        <f t="shared" si="2"/>
        <v>0</v>
      </c>
      <c r="AH27" s="35"/>
      <c r="AI27" s="35">
        <f t="shared" si="3"/>
        <v>0</v>
      </c>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7"/>
      <c r="BK27" s="7"/>
      <c r="BL27" s="7"/>
      <c r="BM27" s="7"/>
      <c r="BN27" s="7"/>
      <c r="BO27" s="7"/>
    </row>
    <row r="28" s="2" customFormat="1" ht="33.6" spans="1:67">
      <c r="A28" s="27">
        <v>22</v>
      </c>
      <c r="B28" s="28"/>
      <c r="C28" s="28" t="s">
        <v>266</v>
      </c>
      <c r="D28" s="29" t="s">
        <v>267</v>
      </c>
      <c r="E28" s="30" t="s">
        <v>268</v>
      </c>
      <c r="F28" s="30" t="s">
        <v>269</v>
      </c>
      <c r="G28" s="30" t="s">
        <v>258</v>
      </c>
      <c r="H28" s="30" t="s">
        <v>153</v>
      </c>
      <c r="I28" s="30" t="s">
        <v>270</v>
      </c>
      <c r="J28" s="30" t="s">
        <v>155</v>
      </c>
      <c r="K28" s="31">
        <v>5000</v>
      </c>
      <c r="L28" s="32">
        <v>552421</v>
      </c>
      <c r="M28" s="33">
        <f t="shared" si="0"/>
        <v>3935999625</v>
      </c>
      <c r="N28" s="34">
        <f t="shared" si="1"/>
        <v>41431575</v>
      </c>
      <c r="O28" s="35"/>
      <c r="P28" s="35"/>
      <c r="Q28" s="35"/>
      <c r="R28" s="35"/>
      <c r="S28" s="35"/>
      <c r="T28" s="35"/>
      <c r="U28" s="35"/>
      <c r="V28" s="35"/>
      <c r="W28" s="35"/>
      <c r="X28" s="35"/>
      <c r="Y28" s="35"/>
      <c r="Z28" s="35"/>
      <c r="AA28" s="35"/>
      <c r="AB28" s="35"/>
      <c r="AC28" s="35"/>
      <c r="AD28" s="35"/>
      <c r="AE28" s="35"/>
      <c r="AF28" s="35"/>
      <c r="AG28" s="35">
        <f t="shared" si="2"/>
        <v>0</v>
      </c>
      <c r="AH28" s="35"/>
      <c r="AI28" s="35">
        <f t="shared" si="3"/>
        <v>0</v>
      </c>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7"/>
      <c r="BK28" s="7"/>
      <c r="BL28" s="7"/>
      <c r="BM28" s="7"/>
      <c r="BN28" s="7"/>
      <c r="BO28" s="7"/>
    </row>
    <row r="29" s="2" customFormat="1" ht="33.6" spans="1:67">
      <c r="A29" s="27">
        <v>23</v>
      </c>
      <c r="B29" s="28"/>
      <c r="C29" s="28" t="s">
        <v>271</v>
      </c>
      <c r="D29" s="29" t="s">
        <v>272</v>
      </c>
      <c r="E29" s="30" t="s">
        <v>273</v>
      </c>
      <c r="F29" s="30" t="s">
        <v>274</v>
      </c>
      <c r="G29" s="30" t="s">
        <v>275</v>
      </c>
      <c r="H29" s="30" t="s">
        <v>153</v>
      </c>
      <c r="I29" s="30" t="s">
        <v>276</v>
      </c>
      <c r="J29" s="30" t="s">
        <v>155</v>
      </c>
      <c r="K29" s="31">
        <v>10000</v>
      </c>
      <c r="L29" s="32">
        <v>223700</v>
      </c>
      <c r="M29" s="33">
        <f t="shared" si="0"/>
        <v>3187725000</v>
      </c>
      <c r="N29" s="34">
        <f t="shared" si="1"/>
        <v>33555000</v>
      </c>
      <c r="O29" s="35"/>
      <c r="P29" s="35"/>
      <c r="Q29" s="35"/>
      <c r="R29" s="35"/>
      <c r="S29" s="35"/>
      <c r="T29" s="35"/>
      <c r="U29" s="35"/>
      <c r="V29" s="35"/>
      <c r="W29" s="35"/>
      <c r="X29" s="35"/>
      <c r="Y29" s="35"/>
      <c r="Z29" s="35"/>
      <c r="AA29" s="35"/>
      <c r="AB29" s="35"/>
      <c r="AC29" s="35"/>
      <c r="AD29" s="35"/>
      <c r="AE29" s="35"/>
      <c r="AF29" s="35"/>
      <c r="AG29" s="35">
        <f t="shared" si="2"/>
        <v>0</v>
      </c>
      <c r="AH29" s="35"/>
      <c r="AI29" s="35">
        <f t="shared" si="3"/>
        <v>0</v>
      </c>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7"/>
      <c r="BK29" s="7"/>
      <c r="BL29" s="7"/>
      <c r="BM29" s="7"/>
      <c r="BN29" s="7"/>
      <c r="BO29" s="7"/>
    </row>
    <row r="30" s="2" customFormat="1" ht="33.6" spans="1:67">
      <c r="A30" s="27">
        <v>24</v>
      </c>
      <c r="B30" s="28"/>
      <c r="C30" s="28" t="s">
        <v>277</v>
      </c>
      <c r="D30" s="29" t="s">
        <v>278</v>
      </c>
      <c r="E30" s="30" t="s">
        <v>279</v>
      </c>
      <c r="F30" s="30" t="s">
        <v>280</v>
      </c>
      <c r="G30" s="30" t="s">
        <v>281</v>
      </c>
      <c r="H30" s="30" t="s">
        <v>282</v>
      </c>
      <c r="I30" s="30" t="s">
        <v>283</v>
      </c>
      <c r="J30" s="30" t="s">
        <v>155</v>
      </c>
      <c r="K30" s="31">
        <v>1000</v>
      </c>
      <c r="L30" s="32">
        <v>43575</v>
      </c>
      <c r="M30" s="33">
        <f t="shared" si="0"/>
        <v>62094375</v>
      </c>
      <c r="N30" s="34">
        <f t="shared" si="1"/>
        <v>653625</v>
      </c>
      <c r="O30" s="35"/>
      <c r="P30" s="35"/>
      <c r="Q30" s="35"/>
      <c r="R30" s="35"/>
      <c r="S30" s="35"/>
      <c r="T30" s="35"/>
      <c r="U30" s="35"/>
      <c r="V30" s="35"/>
      <c r="W30" s="35"/>
      <c r="X30" s="35"/>
      <c r="Y30" s="35"/>
      <c r="Z30" s="35"/>
      <c r="AA30" s="35"/>
      <c r="AB30" s="35"/>
      <c r="AC30" s="35"/>
      <c r="AD30" s="35"/>
      <c r="AE30" s="35"/>
      <c r="AF30" s="35"/>
      <c r="AG30" s="35">
        <f t="shared" si="2"/>
        <v>0</v>
      </c>
      <c r="AH30" s="35"/>
      <c r="AI30" s="35">
        <f t="shared" si="3"/>
        <v>0</v>
      </c>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7"/>
      <c r="BK30" s="7"/>
      <c r="BL30" s="7"/>
      <c r="BM30" s="7"/>
      <c r="BN30" s="7"/>
      <c r="BO30" s="7"/>
    </row>
    <row r="31" s="2" customFormat="1" ht="33.6" spans="1:67">
      <c r="A31" s="27">
        <v>25</v>
      </c>
      <c r="B31" s="28"/>
      <c r="C31" s="28" t="s">
        <v>284</v>
      </c>
      <c r="D31" s="29" t="s">
        <v>285</v>
      </c>
      <c r="E31" s="30" t="s">
        <v>286</v>
      </c>
      <c r="F31" s="30" t="s">
        <v>287</v>
      </c>
      <c r="G31" s="30" t="s">
        <v>288</v>
      </c>
      <c r="H31" s="30" t="s">
        <v>282</v>
      </c>
      <c r="I31" s="30" t="s">
        <v>289</v>
      </c>
      <c r="J31" s="30" t="s">
        <v>155</v>
      </c>
      <c r="K31" s="31">
        <v>1000</v>
      </c>
      <c r="L31" s="32">
        <v>51450</v>
      </c>
      <c r="M31" s="33">
        <f t="shared" si="0"/>
        <v>73316250</v>
      </c>
      <c r="N31" s="34">
        <f t="shared" si="1"/>
        <v>771750</v>
      </c>
      <c r="O31" s="35"/>
      <c r="P31" s="35"/>
      <c r="Q31" s="35"/>
      <c r="R31" s="35"/>
      <c r="S31" s="35"/>
      <c r="T31" s="35"/>
      <c r="U31" s="35"/>
      <c r="V31" s="35"/>
      <c r="W31" s="35"/>
      <c r="X31" s="35"/>
      <c r="Y31" s="35"/>
      <c r="Z31" s="35"/>
      <c r="AA31" s="35"/>
      <c r="AB31" s="35"/>
      <c r="AC31" s="35"/>
      <c r="AD31" s="35"/>
      <c r="AE31" s="35"/>
      <c r="AF31" s="35"/>
      <c r="AG31" s="35">
        <f t="shared" si="2"/>
        <v>0</v>
      </c>
      <c r="AH31" s="35"/>
      <c r="AI31" s="35">
        <f t="shared" si="3"/>
        <v>0</v>
      </c>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7"/>
      <c r="BK31" s="7"/>
      <c r="BL31" s="7"/>
      <c r="BM31" s="7"/>
      <c r="BN31" s="7"/>
      <c r="BO31" s="7"/>
    </row>
    <row r="32" s="2" customFormat="1" ht="33.6" spans="1:67">
      <c r="A32" s="27">
        <v>26</v>
      </c>
      <c r="B32" s="28"/>
      <c r="C32" s="28" t="s">
        <v>290</v>
      </c>
      <c r="D32" s="29" t="s">
        <v>291</v>
      </c>
      <c r="E32" s="30" t="s">
        <v>286</v>
      </c>
      <c r="F32" s="30" t="s">
        <v>287</v>
      </c>
      <c r="G32" s="30" t="s">
        <v>292</v>
      </c>
      <c r="H32" s="30" t="s">
        <v>293</v>
      </c>
      <c r="I32" s="30" t="s">
        <v>294</v>
      </c>
      <c r="J32" s="30" t="s">
        <v>295</v>
      </c>
      <c r="K32" s="31">
        <v>1000</v>
      </c>
      <c r="L32" s="32">
        <v>56700</v>
      </c>
      <c r="M32" s="33">
        <f t="shared" si="0"/>
        <v>80797500</v>
      </c>
      <c r="N32" s="34">
        <f t="shared" si="1"/>
        <v>850500</v>
      </c>
      <c r="O32" s="35"/>
      <c r="P32" s="35"/>
      <c r="Q32" s="35"/>
      <c r="R32" s="35"/>
      <c r="S32" s="35"/>
      <c r="T32" s="35"/>
      <c r="U32" s="35"/>
      <c r="V32" s="35"/>
      <c r="W32" s="35"/>
      <c r="X32" s="35"/>
      <c r="Y32" s="35"/>
      <c r="Z32" s="35"/>
      <c r="AA32" s="35"/>
      <c r="AB32" s="35"/>
      <c r="AC32" s="35"/>
      <c r="AD32" s="35"/>
      <c r="AE32" s="35"/>
      <c r="AF32" s="35"/>
      <c r="AG32" s="35">
        <f t="shared" si="2"/>
        <v>0</v>
      </c>
      <c r="AH32" s="35"/>
      <c r="AI32" s="35">
        <f t="shared" si="3"/>
        <v>0</v>
      </c>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7"/>
      <c r="BK32" s="7"/>
      <c r="BL32" s="7"/>
      <c r="BM32" s="7"/>
      <c r="BN32" s="7"/>
      <c r="BO32" s="7"/>
    </row>
    <row r="33" s="2" customFormat="1" ht="33.6" spans="1:67">
      <c r="A33" s="27">
        <v>27</v>
      </c>
      <c r="B33" s="28"/>
      <c r="C33" s="28" t="s">
        <v>296</v>
      </c>
      <c r="D33" s="29" t="s">
        <v>297</v>
      </c>
      <c r="E33" s="30" t="s">
        <v>298</v>
      </c>
      <c r="F33" s="30" t="s">
        <v>299</v>
      </c>
      <c r="G33" s="30" t="s">
        <v>300</v>
      </c>
      <c r="H33" s="30" t="s">
        <v>174</v>
      </c>
      <c r="I33" s="30" t="s">
        <v>301</v>
      </c>
      <c r="J33" s="30" t="s">
        <v>155</v>
      </c>
      <c r="K33" s="31">
        <v>3000</v>
      </c>
      <c r="L33" s="32">
        <v>123000</v>
      </c>
      <c r="M33" s="33">
        <f t="shared" si="0"/>
        <v>525825000</v>
      </c>
      <c r="N33" s="34">
        <f t="shared" si="1"/>
        <v>5535000</v>
      </c>
      <c r="O33" s="35"/>
      <c r="P33" s="35"/>
      <c r="Q33" s="35"/>
      <c r="R33" s="35"/>
      <c r="S33" s="35"/>
      <c r="T33" s="35"/>
      <c r="U33" s="35"/>
      <c r="V33" s="35"/>
      <c r="W33" s="35"/>
      <c r="X33" s="35"/>
      <c r="Y33" s="35"/>
      <c r="Z33" s="35"/>
      <c r="AA33" s="35"/>
      <c r="AB33" s="35"/>
      <c r="AC33" s="35"/>
      <c r="AD33" s="35"/>
      <c r="AE33" s="35"/>
      <c r="AF33" s="35"/>
      <c r="AG33" s="35">
        <f t="shared" si="2"/>
        <v>0</v>
      </c>
      <c r="AH33" s="35"/>
      <c r="AI33" s="35">
        <f t="shared" si="3"/>
        <v>0</v>
      </c>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7"/>
      <c r="BK33" s="7"/>
      <c r="BL33" s="7"/>
      <c r="BM33" s="7"/>
      <c r="BN33" s="7"/>
      <c r="BO33" s="7"/>
    </row>
    <row r="34" ht="33.6" spans="1:67">
      <c r="A34" s="27">
        <v>28</v>
      </c>
      <c r="B34" s="28"/>
      <c r="C34" s="28" t="s">
        <v>302</v>
      </c>
      <c r="D34" s="29" t="s">
        <v>303</v>
      </c>
      <c r="E34" s="30" t="s">
        <v>304</v>
      </c>
      <c r="F34" s="30" t="s">
        <v>305</v>
      </c>
      <c r="G34" s="30" t="s">
        <v>223</v>
      </c>
      <c r="H34" s="30" t="s">
        <v>174</v>
      </c>
      <c r="I34" s="30" t="s">
        <v>306</v>
      </c>
      <c r="J34" s="30" t="s">
        <v>175</v>
      </c>
      <c r="K34" s="31">
        <v>7000</v>
      </c>
      <c r="L34" s="32">
        <v>36375</v>
      </c>
      <c r="M34" s="33">
        <f t="shared" si="0"/>
        <v>362840625</v>
      </c>
      <c r="N34" s="34">
        <f t="shared" si="1"/>
        <v>3819375</v>
      </c>
      <c r="O34" s="36"/>
      <c r="P34" s="36"/>
      <c r="Q34" s="36"/>
      <c r="R34" s="36"/>
      <c r="S34" s="36"/>
      <c r="T34" s="36"/>
      <c r="U34" s="36"/>
      <c r="V34" s="36"/>
      <c r="W34" s="36"/>
      <c r="X34" s="36"/>
      <c r="Y34" s="36"/>
      <c r="Z34" s="36"/>
      <c r="AA34" s="36"/>
      <c r="AB34" s="36"/>
      <c r="AC34" s="36"/>
      <c r="AD34" s="36"/>
      <c r="AE34" s="36"/>
      <c r="AF34" s="36"/>
      <c r="AG34" s="35">
        <f t="shared" si="2"/>
        <v>0</v>
      </c>
      <c r="AH34" s="35"/>
      <c r="AI34" s="35">
        <f t="shared" si="3"/>
        <v>0</v>
      </c>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row>
    <row r="35" s="3" customFormat="1" ht="50.4" spans="1:67">
      <c r="A35" s="27">
        <v>29</v>
      </c>
      <c r="B35" s="28"/>
      <c r="C35" s="28" t="s">
        <v>307</v>
      </c>
      <c r="D35" s="29" t="s">
        <v>308</v>
      </c>
      <c r="E35" s="30" t="s">
        <v>309</v>
      </c>
      <c r="F35" s="30" t="s">
        <v>310</v>
      </c>
      <c r="G35" s="30" t="s">
        <v>223</v>
      </c>
      <c r="H35" s="30" t="s">
        <v>174</v>
      </c>
      <c r="I35" s="30" t="s">
        <v>311</v>
      </c>
      <c r="J35" s="30" t="s">
        <v>175</v>
      </c>
      <c r="K35" s="31">
        <v>20000</v>
      </c>
      <c r="L35" s="32">
        <v>13224</v>
      </c>
      <c r="M35" s="33">
        <f t="shared" si="0"/>
        <v>376884000</v>
      </c>
      <c r="N35" s="34">
        <f t="shared" si="1"/>
        <v>3967200</v>
      </c>
      <c r="O35" s="37"/>
      <c r="P35" s="37"/>
      <c r="Q35" s="37"/>
      <c r="R35" s="37"/>
      <c r="S35" s="37"/>
      <c r="T35" s="37"/>
      <c r="U35" s="37"/>
      <c r="V35" s="37"/>
      <c r="W35" s="37"/>
      <c r="X35" s="37"/>
      <c r="Y35" s="37"/>
      <c r="Z35" s="37"/>
      <c r="AA35" s="37"/>
      <c r="AB35" s="37"/>
      <c r="AC35" s="37"/>
      <c r="AD35" s="37"/>
      <c r="AE35" s="37"/>
      <c r="AF35" s="37"/>
      <c r="AG35" s="35">
        <f t="shared" si="2"/>
        <v>0</v>
      </c>
      <c r="AH35" s="35"/>
      <c r="AI35" s="35">
        <f t="shared" si="3"/>
        <v>0</v>
      </c>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row>
    <row r="36" ht="33.6" spans="1:67">
      <c r="A36" s="27">
        <v>30</v>
      </c>
      <c r="B36" s="28"/>
      <c r="C36" s="28" t="s">
        <v>312</v>
      </c>
      <c r="D36" s="29" t="s">
        <v>313</v>
      </c>
      <c r="E36" s="30" t="s">
        <v>314</v>
      </c>
      <c r="F36" s="30" t="s">
        <v>315</v>
      </c>
      <c r="G36" s="30" t="s">
        <v>223</v>
      </c>
      <c r="H36" s="30" t="s">
        <v>174</v>
      </c>
      <c r="I36" s="30" t="s">
        <v>311</v>
      </c>
      <c r="J36" s="30" t="s">
        <v>175</v>
      </c>
      <c r="K36" s="31">
        <v>10000</v>
      </c>
      <c r="L36" s="32">
        <v>36550</v>
      </c>
      <c r="M36" s="33">
        <f t="shared" si="0"/>
        <v>520837500</v>
      </c>
      <c r="N36" s="34">
        <f t="shared" si="1"/>
        <v>5482500</v>
      </c>
      <c r="O36" s="36"/>
      <c r="P36" s="36"/>
      <c r="Q36" s="36"/>
      <c r="R36" s="36"/>
      <c r="S36" s="36"/>
      <c r="T36" s="36"/>
      <c r="U36" s="36"/>
      <c r="V36" s="36"/>
      <c r="W36" s="36"/>
      <c r="X36" s="36"/>
      <c r="Y36" s="36"/>
      <c r="Z36" s="36"/>
      <c r="AA36" s="36"/>
      <c r="AB36" s="36"/>
      <c r="AC36" s="36"/>
      <c r="AD36" s="36"/>
      <c r="AE36" s="36"/>
      <c r="AF36" s="36"/>
      <c r="AG36" s="35">
        <f t="shared" si="2"/>
        <v>0</v>
      </c>
      <c r="AH36" s="35"/>
      <c r="AI36" s="35">
        <f t="shared" si="3"/>
        <v>0</v>
      </c>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row>
    <row r="37" ht="50.4" spans="1:67">
      <c r="A37" s="27">
        <v>31</v>
      </c>
      <c r="B37" s="28"/>
      <c r="C37" s="28" t="s">
        <v>316</v>
      </c>
      <c r="D37" s="29" t="s">
        <v>317</v>
      </c>
      <c r="E37" s="30" t="s">
        <v>318</v>
      </c>
      <c r="F37" s="30" t="s">
        <v>319</v>
      </c>
      <c r="G37" s="30" t="s">
        <v>320</v>
      </c>
      <c r="H37" s="30" t="s">
        <v>282</v>
      </c>
      <c r="I37" s="30" t="s">
        <v>283</v>
      </c>
      <c r="J37" s="30" t="s">
        <v>155</v>
      </c>
      <c r="K37" s="31">
        <v>1000</v>
      </c>
      <c r="L37" s="32">
        <v>89999</v>
      </c>
      <c r="M37" s="33">
        <f t="shared" si="0"/>
        <v>128248575</v>
      </c>
      <c r="N37" s="34">
        <f t="shared" si="1"/>
        <v>1349985</v>
      </c>
      <c r="O37" s="36"/>
      <c r="P37" s="36"/>
      <c r="Q37" s="36"/>
      <c r="R37" s="36"/>
      <c r="S37" s="36"/>
      <c r="T37" s="36"/>
      <c r="U37" s="36"/>
      <c r="V37" s="36"/>
      <c r="W37" s="36"/>
      <c r="X37" s="36"/>
      <c r="Y37" s="36"/>
      <c r="Z37" s="36"/>
      <c r="AA37" s="36"/>
      <c r="AB37" s="36"/>
      <c r="AC37" s="36"/>
      <c r="AD37" s="36"/>
      <c r="AE37" s="36"/>
      <c r="AF37" s="36"/>
      <c r="AG37" s="35">
        <f t="shared" si="2"/>
        <v>0</v>
      </c>
      <c r="AH37" s="35"/>
      <c r="AI37" s="35">
        <f t="shared" si="3"/>
        <v>0</v>
      </c>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row>
    <row r="38" ht="33.6" spans="1:67">
      <c r="A38" s="27">
        <v>32</v>
      </c>
      <c r="B38" s="28"/>
      <c r="C38" s="28" t="s">
        <v>321</v>
      </c>
      <c r="D38" s="29" t="s">
        <v>322</v>
      </c>
      <c r="E38" s="30" t="s">
        <v>323</v>
      </c>
      <c r="F38" s="30" t="s">
        <v>324</v>
      </c>
      <c r="G38" s="30" t="s">
        <v>325</v>
      </c>
      <c r="H38" s="30" t="s">
        <v>326</v>
      </c>
      <c r="I38" s="30" t="s">
        <v>283</v>
      </c>
      <c r="J38" s="30" t="s">
        <v>155</v>
      </c>
      <c r="K38" s="31">
        <v>2000</v>
      </c>
      <c r="L38" s="32">
        <v>55872</v>
      </c>
      <c r="M38" s="33">
        <f t="shared" si="0"/>
        <v>159235200</v>
      </c>
      <c r="N38" s="34">
        <f t="shared" si="1"/>
        <v>1676160</v>
      </c>
      <c r="O38" s="36"/>
      <c r="P38" s="36"/>
      <c r="Q38" s="36"/>
      <c r="R38" s="36"/>
      <c r="S38" s="36"/>
      <c r="T38" s="36"/>
      <c r="U38" s="36"/>
      <c r="V38" s="36"/>
      <c r="W38" s="36"/>
      <c r="X38" s="36"/>
      <c r="Y38" s="36"/>
      <c r="Z38" s="36"/>
      <c r="AA38" s="36"/>
      <c r="AB38" s="36"/>
      <c r="AC38" s="36"/>
      <c r="AD38" s="36"/>
      <c r="AE38" s="36"/>
      <c r="AF38" s="36"/>
      <c r="AG38" s="35">
        <f t="shared" si="2"/>
        <v>0</v>
      </c>
      <c r="AH38" s="35"/>
      <c r="AI38" s="35">
        <f t="shared" si="3"/>
        <v>0</v>
      </c>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row>
    <row r="39" ht="33.6" spans="1:67">
      <c r="A39" s="27">
        <v>33</v>
      </c>
      <c r="B39" s="28"/>
      <c r="C39" s="28" t="s">
        <v>327</v>
      </c>
      <c r="D39" s="29" t="s">
        <v>328</v>
      </c>
      <c r="E39" s="30" t="s">
        <v>329</v>
      </c>
      <c r="F39" s="30" t="s">
        <v>330</v>
      </c>
      <c r="G39" s="30" t="s">
        <v>331</v>
      </c>
      <c r="H39" s="30" t="s">
        <v>153</v>
      </c>
      <c r="I39" s="30" t="s">
        <v>332</v>
      </c>
      <c r="J39" s="30" t="s">
        <v>155</v>
      </c>
      <c r="K39" s="31">
        <v>1000</v>
      </c>
      <c r="L39" s="32">
        <v>731000</v>
      </c>
      <c r="M39" s="33">
        <f t="shared" si="0"/>
        <v>1041675000</v>
      </c>
      <c r="N39" s="34">
        <f t="shared" si="1"/>
        <v>10965000</v>
      </c>
      <c r="O39" s="36"/>
      <c r="P39" s="36"/>
      <c r="Q39" s="36"/>
      <c r="R39" s="36"/>
      <c r="S39" s="36"/>
      <c r="T39" s="36"/>
      <c r="U39" s="36"/>
      <c r="V39" s="36"/>
      <c r="W39" s="36"/>
      <c r="X39" s="36"/>
      <c r="Y39" s="36"/>
      <c r="Z39" s="36"/>
      <c r="AA39" s="36"/>
      <c r="AB39" s="36"/>
      <c r="AC39" s="36"/>
      <c r="AD39" s="36"/>
      <c r="AE39" s="36"/>
      <c r="AF39" s="36"/>
      <c r="AG39" s="35">
        <f t="shared" si="2"/>
        <v>0</v>
      </c>
      <c r="AH39" s="35"/>
      <c r="AI39" s="35">
        <f t="shared" si="3"/>
        <v>0</v>
      </c>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row>
    <row r="40" ht="33.6" spans="1:67">
      <c r="A40" s="27">
        <v>34</v>
      </c>
      <c r="B40" s="28"/>
      <c r="C40" s="28" t="s">
        <v>333</v>
      </c>
      <c r="D40" s="29" t="s">
        <v>334</v>
      </c>
      <c r="E40" s="30" t="s">
        <v>335</v>
      </c>
      <c r="F40" s="30" t="s">
        <v>336</v>
      </c>
      <c r="G40" s="30" t="s">
        <v>337</v>
      </c>
      <c r="H40" s="30" t="s">
        <v>153</v>
      </c>
      <c r="I40" s="30" t="s">
        <v>338</v>
      </c>
      <c r="J40" s="30" t="s">
        <v>339</v>
      </c>
      <c r="K40" s="31">
        <v>300</v>
      </c>
      <c r="L40" s="32">
        <v>957002</v>
      </c>
      <c r="M40" s="33">
        <f t="shared" si="0"/>
        <v>409118355</v>
      </c>
      <c r="N40" s="34">
        <f t="shared" si="1"/>
        <v>4306509</v>
      </c>
      <c r="O40" s="36"/>
      <c r="P40" s="36"/>
      <c r="Q40" s="36"/>
      <c r="R40" s="36"/>
      <c r="S40" s="36"/>
      <c r="T40" s="36"/>
      <c r="U40" s="36"/>
      <c r="V40" s="36"/>
      <c r="W40" s="36"/>
      <c r="X40" s="36"/>
      <c r="Y40" s="36"/>
      <c r="Z40" s="36"/>
      <c r="AA40" s="36"/>
      <c r="AB40" s="36"/>
      <c r="AC40" s="36"/>
      <c r="AD40" s="36"/>
      <c r="AE40" s="36"/>
      <c r="AF40" s="36"/>
      <c r="AG40" s="35">
        <f t="shared" si="2"/>
        <v>0</v>
      </c>
      <c r="AH40" s="35"/>
      <c r="AI40" s="35">
        <f t="shared" si="3"/>
        <v>0</v>
      </c>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row>
    <row r="41" ht="33.6" spans="1:67">
      <c r="A41" s="27">
        <v>35</v>
      </c>
      <c r="B41" s="28"/>
      <c r="C41" s="28" t="s">
        <v>340</v>
      </c>
      <c r="D41" s="29" t="s">
        <v>341</v>
      </c>
      <c r="E41" s="30" t="s">
        <v>342</v>
      </c>
      <c r="F41" s="30" t="s">
        <v>343</v>
      </c>
      <c r="G41" s="30" t="s">
        <v>344</v>
      </c>
      <c r="H41" s="30" t="s">
        <v>174</v>
      </c>
      <c r="I41" s="30" t="s">
        <v>345</v>
      </c>
      <c r="J41" s="30" t="s">
        <v>175</v>
      </c>
      <c r="K41" s="31">
        <v>4000</v>
      </c>
      <c r="L41" s="32">
        <v>44877</v>
      </c>
      <c r="M41" s="33">
        <f t="shared" si="0"/>
        <v>255798900</v>
      </c>
      <c r="N41" s="34">
        <f t="shared" si="1"/>
        <v>2692620</v>
      </c>
      <c r="O41" s="36"/>
      <c r="P41" s="36"/>
      <c r="Q41" s="36"/>
      <c r="R41" s="36"/>
      <c r="S41" s="36"/>
      <c r="T41" s="36"/>
      <c r="U41" s="36"/>
      <c r="V41" s="36"/>
      <c r="W41" s="36"/>
      <c r="X41" s="36"/>
      <c r="Y41" s="36"/>
      <c r="Z41" s="36"/>
      <c r="AA41" s="36"/>
      <c r="AB41" s="36"/>
      <c r="AC41" s="36"/>
      <c r="AD41" s="36"/>
      <c r="AE41" s="36"/>
      <c r="AF41" s="36"/>
      <c r="AG41" s="35">
        <f t="shared" si="2"/>
        <v>0</v>
      </c>
      <c r="AH41" s="35"/>
      <c r="AI41" s="35">
        <f t="shared" si="3"/>
        <v>0</v>
      </c>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row>
    <row r="42" ht="33.6" spans="1:67">
      <c r="A42" s="27">
        <v>36</v>
      </c>
      <c r="B42" s="28"/>
      <c r="C42" s="28" t="s">
        <v>346</v>
      </c>
      <c r="D42" s="29" t="s">
        <v>347</v>
      </c>
      <c r="E42" s="30" t="s">
        <v>348</v>
      </c>
      <c r="F42" s="30" t="s">
        <v>349</v>
      </c>
      <c r="G42" s="30" t="s">
        <v>350</v>
      </c>
      <c r="H42" s="30" t="s">
        <v>153</v>
      </c>
      <c r="I42" s="30" t="s">
        <v>351</v>
      </c>
      <c r="J42" s="30" t="s">
        <v>155</v>
      </c>
      <c r="K42" s="31">
        <v>1000</v>
      </c>
      <c r="L42" s="32">
        <v>3830400</v>
      </c>
      <c r="M42" s="33">
        <f t="shared" si="0"/>
        <v>5458320000</v>
      </c>
      <c r="N42" s="34">
        <f t="shared" si="1"/>
        <v>57456000</v>
      </c>
      <c r="O42" s="36"/>
      <c r="P42" s="36"/>
      <c r="Q42" s="36"/>
      <c r="R42" s="36"/>
      <c r="S42" s="36"/>
      <c r="T42" s="36"/>
      <c r="U42" s="36"/>
      <c r="V42" s="36"/>
      <c r="W42" s="36"/>
      <c r="X42" s="36"/>
      <c r="Y42" s="36"/>
      <c r="Z42" s="36"/>
      <c r="AA42" s="36"/>
      <c r="AB42" s="36"/>
      <c r="AC42" s="36"/>
      <c r="AD42" s="36"/>
      <c r="AE42" s="36"/>
      <c r="AF42" s="36"/>
      <c r="AG42" s="35">
        <f t="shared" si="2"/>
        <v>0</v>
      </c>
      <c r="AH42" s="35"/>
      <c r="AI42" s="35">
        <f t="shared" si="3"/>
        <v>0</v>
      </c>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row>
    <row r="43" ht="33.6" spans="1:67">
      <c r="A43" s="27">
        <v>37</v>
      </c>
      <c r="B43" s="28"/>
      <c r="C43" s="28" t="s">
        <v>352</v>
      </c>
      <c r="D43" s="29" t="s">
        <v>353</v>
      </c>
      <c r="E43" s="30" t="s">
        <v>354</v>
      </c>
      <c r="F43" s="30" t="s">
        <v>355</v>
      </c>
      <c r="G43" s="30" t="s">
        <v>331</v>
      </c>
      <c r="H43" s="30" t="s">
        <v>153</v>
      </c>
      <c r="I43" s="30" t="s">
        <v>270</v>
      </c>
      <c r="J43" s="30" t="s">
        <v>155</v>
      </c>
      <c r="K43" s="31">
        <v>500</v>
      </c>
      <c r="L43" s="32">
        <v>6531000</v>
      </c>
      <c r="M43" s="33">
        <f t="shared" si="0"/>
        <v>4653337500</v>
      </c>
      <c r="N43" s="34">
        <f t="shared" si="1"/>
        <v>48982500</v>
      </c>
      <c r="O43" s="36"/>
      <c r="P43" s="36"/>
      <c r="Q43" s="36"/>
      <c r="R43" s="36"/>
      <c r="S43" s="36"/>
      <c r="T43" s="36"/>
      <c r="U43" s="36"/>
      <c r="V43" s="36"/>
      <c r="W43" s="36"/>
      <c r="X43" s="36"/>
      <c r="Y43" s="36"/>
      <c r="Z43" s="36"/>
      <c r="AA43" s="36"/>
      <c r="AB43" s="36"/>
      <c r="AC43" s="36"/>
      <c r="AD43" s="36"/>
      <c r="AE43" s="36"/>
      <c r="AF43" s="36"/>
      <c r="AG43" s="35">
        <f t="shared" si="2"/>
        <v>0</v>
      </c>
      <c r="AH43" s="35"/>
      <c r="AI43" s="35">
        <f t="shared" si="3"/>
        <v>0</v>
      </c>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row>
    <row r="44" ht="33.6" spans="1:67">
      <c r="A44" s="27">
        <v>38</v>
      </c>
      <c r="B44" s="28"/>
      <c r="C44" s="28" t="s">
        <v>356</v>
      </c>
      <c r="D44" s="29" t="s">
        <v>357</v>
      </c>
      <c r="E44" s="30" t="s">
        <v>354</v>
      </c>
      <c r="F44" s="30" t="s">
        <v>355</v>
      </c>
      <c r="G44" s="30" t="s">
        <v>358</v>
      </c>
      <c r="H44" s="30" t="s">
        <v>153</v>
      </c>
      <c r="I44" s="30" t="s">
        <v>270</v>
      </c>
      <c r="J44" s="30" t="s">
        <v>155</v>
      </c>
      <c r="K44" s="31">
        <v>50</v>
      </c>
      <c r="L44" s="32">
        <v>8288700</v>
      </c>
      <c r="M44" s="33">
        <f t="shared" si="0"/>
        <v>590569875</v>
      </c>
      <c r="N44" s="34">
        <f t="shared" si="1"/>
        <v>6216525</v>
      </c>
      <c r="O44" s="36"/>
      <c r="P44" s="36"/>
      <c r="Q44" s="36"/>
      <c r="R44" s="36"/>
      <c r="S44" s="36"/>
      <c r="T44" s="36"/>
      <c r="U44" s="36"/>
      <c r="V44" s="36"/>
      <c r="W44" s="36"/>
      <c r="X44" s="36"/>
      <c r="Y44" s="36"/>
      <c r="Z44" s="36"/>
      <c r="AA44" s="36"/>
      <c r="AB44" s="36"/>
      <c r="AC44" s="36"/>
      <c r="AD44" s="36"/>
      <c r="AE44" s="36"/>
      <c r="AF44" s="36"/>
      <c r="AG44" s="35">
        <f t="shared" si="2"/>
        <v>0</v>
      </c>
      <c r="AH44" s="35"/>
      <c r="AI44" s="35">
        <f t="shared" si="3"/>
        <v>0</v>
      </c>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row>
    <row r="45" ht="50.4" spans="1:67">
      <c r="A45" s="27">
        <v>39</v>
      </c>
      <c r="B45" s="28"/>
      <c r="C45" s="28" t="s">
        <v>359</v>
      </c>
      <c r="D45" s="29" t="s">
        <v>360</v>
      </c>
      <c r="E45" s="30" t="s">
        <v>361</v>
      </c>
      <c r="F45" s="30" t="s">
        <v>362</v>
      </c>
      <c r="G45" s="30" t="s">
        <v>331</v>
      </c>
      <c r="H45" s="30" t="s">
        <v>153</v>
      </c>
      <c r="I45" s="30" t="s">
        <v>363</v>
      </c>
      <c r="J45" s="30" t="s">
        <v>155</v>
      </c>
      <c r="K45" s="31">
        <v>100</v>
      </c>
      <c r="L45" s="32">
        <v>2388750</v>
      </c>
      <c r="M45" s="33">
        <f t="shared" si="0"/>
        <v>340396875</v>
      </c>
      <c r="N45" s="34">
        <f t="shared" si="1"/>
        <v>3583125</v>
      </c>
      <c r="O45" s="36"/>
      <c r="P45" s="36"/>
      <c r="Q45" s="36"/>
      <c r="R45" s="36"/>
      <c r="S45" s="36"/>
      <c r="T45" s="36"/>
      <c r="U45" s="36"/>
      <c r="V45" s="36"/>
      <c r="W45" s="36"/>
      <c r="X45" s="36"/>
      <c r="Y45" s="36"/>
      <c r="Z45" s="36"/>
      <c r="AA45" s="36"/>
      <c r="AB45" s="36"/>
      <c r="AC45" s="36"/>
      <c r="AD45" s="36"/>
      <c r="AE45" s="36"/>
      <c r="AF45" s="36"/>
      <c r="AG45" s="35">
        <f t="shared" si="2"/>
        <v>0</v>
      </c>
      <c r="AH45" s="35"/>
      <c r="AI45" s="35">
        <f t="shared" si="3"/>
        <v>0</v>
      </c>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row>
    <row r="46" ht="33.6" spans="1:67">
      <c r="A46" s="27">
        <v>40</v>
      </c>
      <c r="B46" s="28"/>
      <c r="C46" s="28" t="s">
        <v>364</v>
      </c>
      <c r="D46" s="29" t="s">
        <v>365</v>
      </c>
      <c r="E46" s="30" t="s">
        <v>366</v>
      </c>
      <c r="F46" s="30" t="s">
        <v>367</v>
      </c>
      <c r="G46" s="30" t="s">
        <v>350</v>
      </c>
      <c r="H46" s="30" t="s">
        <v>174</v>
      </c>
      <c r="I46" s="30" t="s">
        <v>368</v>
      </c>
      <c r="J46" s="30" t="s">
        <v>175</v>
      </c>
      <c r="K46" s="31">
        <v>6000</v>
      </c>
      <c r="L46" s="32">
        <v>67294</v>
      </c>
      <c r="M46" s="33">
        <f t="shared" si="0"/>
        <v>575363700</v>
      </c>
      <c r="N46" s="34">
        <f t="shared" si="1"/>
        <v>6056460</v>
      </c>
      <c r="O46" s="36"/>
      <c r="P46" s="36"/>
      <c r="Q46" s="36"/>
      <c r="R46" s="36"/>
      <c r="S46" s="36"/>
      <c r="T46" s="36"/>
      <c r="U46" s="36"/>
      <c r="V46" s="36"/>
      <c r="W46" s="36"/>
      <c r="X46" s="36"/>
      <c r="Y46" s="36"/>
      <c r="Z46" s="36"/>
      <c r="AA46" s="36"/>
      <c r="AB46" s="36"/>
      <c r="AC46" s="36"/>
      <c r="AD46" s="36"/>
      <c r="AE46" s="36"/>
      <c r="AF46" s="36"/>
      <c r="AG46" s="35">
        <f t="shared" si="2"/>
        <v>0</v>
      </c>
      <c r="AH46" s="35"/>
      <c r="AI46" s="35">
        <f t="shared" si="3"/>
        <v>0</v>
      </c>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row>
    <row r="47" ht="33.6" spans="1:67">
      <c r="A47" s="27">
        <v>41</v>
      </c>
      <c r="B47" s="28"/>
      <c r="C47" s="28" t="s">
        <v>369</v>
      </c>
      <c r="D47" s="29" t="s">
        <v>370</v>
      </c>
      <c r="E47" s="30" t="s">
        <v>371</v>
      </c>
      <c r="F47" s="30" t="s">
        <v>367</v>
      </c>
      <c r="G47" s="30" t="s">
        <v>372</v>
      </c>
      <c r="H47" s="30" t="s">
        <v>174</v>
      </c>
      <c r="I47" s="30" t="s">
        <v>373</v>
      </c>
      <c r="J47" s="30" t="s">
        <v>155</v>
      </c>
      <c r="K47" s="31">
        <v>150</v>
      </c>
      <c r="L47" s="32">
        <v>3364702</v>
      </c>
      <c r="M47" s="33">
        <f t="shared" si="0"/>
        <v>719205052.5</v>
      </c>
      <c r="N47" s="34">
        <f t="shared" si="1"/>
        <v>7570579.5</v>
      </c>
      <c r="O47" s="36"/>
      <c r="P47" s="36"/>
      <c r="Q47" s="36"/>
      <c r="R47" s="36"/>
      <c r="S47" s="36"/>
      <c r="T47" s="36"/>
      <c r="U47" s="36"/>
      <c r="V47" s="36"/>
      <c r="W47" s="36"/>
      <c r="X47" s="36"/>
      <c r="Y47" s="36"/>
      <c r="Z47" s="36"/>
      <c r="AA47" s="36"/>
      <c r="AB47" s="36"/>
      <c r="AC47" s="36"/>
      <c r="AD47" s="36"/>
      <c r="AE47" s="36"/>
      <c r="AF47" s="36"/>
      <c r="AG47" s="35">
        <f t="shared" si="2"/>
        <v>0</v>
      </c>
      <c r="AH47" s="35"/>
      <c r="AI47" s="35">
        <f t="shared" si="3"/>
        <v>0</v>
      </c>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row>
    <row r="48" ht="33.6" spans="1:67">
      <c r="A48" s="27">
        <v>42</v>
      </c>
      <c r="B48" s="28"/>
      <c r="C48" s="28" t="s">
        <v>374</v>
      </c>
      <c r="D48" s="29" t="s">
        <v>375</v>
      </c>
      <c r="E48" s="30" t="s">
        <v>376</v>
      </c>
      <c r="F48" s="30" t="s">
        <v>377</v>
      </c>
      <c r="G48" s="30" t="s">
        <v>180</v>
      </c>
      <c r="H48" s="30" t="s">
        <v>174</v>
      </c>
      <c r="I48" s="30" t="s">
        <v>345</v>
      </c>
      <c r="J48" s="30" t="s">
        <v>175</v>
      </c>
      <c r="K48" s="31">
        <v>60000</v>
      </c>
      <c r="L48" s="32">
        <v>23659</v>
      </c>
      <c r="M48" s="33">
        <f t="shared" si="0"/>
        <v>2022844500</v>
      </c>
      <c r="N48" s="34">
        <f t="shared" si="1"/>
        <v>21293100</v>
      </c>
      <c r="O48" s="36"/>
      <c r="P48" s="36"/>
      <c r="Q48" s="36"/>
      <c r="R48" s="36"/>
      <c r="S48" s="36"/>
      <c r="T48" s="36"/>
      <c r="U48" s="36"/>
      <c r="V48" s="36"/>
      <c r="W48" s="36"/>
      <c r="X48" s="36"/>
      <c r="Y48" s="36"/>
      <c r="Z48" s="36"/>
      <c r="AA48" s="36"/>
      <c r="AB48" s="36"/>
      <c r="AC48" s="36"/>
      <c r="AD48" s="36"/>
      <c r="AE48" s="36"/>
      <c r="AF48" s="36"/>
      <c r="AG48" s="35">
        <f t="shared" si="2"/>
        <v>0</v>
      </c>
      <c r="AH48" s="35"/>
      <c r="AI48" s="35">
        <f t="shared" si="3"/>
        <v>0</v>
      </c>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row>
    <row r="49" ht="33.6" spans="1:61">
      <c r="A49" s="27">
        <v>43</v>
      </c>
      <c r="B49" s="28"/>
      <c r="C49" s="28" t="s">
        <v>378</v>
      </c>
      <c r="D49" s="29" t="s">
        <v>379</v>
      </c>
      <c r="E49" s="30" t="s">
        <v>380</v>
      </c>
      <c r="F49" s="30" t="s">
        <v>381</v>
      </c>
      <c r="G49" s="30" t="s">
        <v>382</v>
      </c>
      <c r="H49" s="30" t="s">
        <v>174</v>
      </c>
      <c r="I49" s="30" t="s">
        <v>345</v>
      </c>
      <c r="J49" s="30" t="s">
        <v>175</v>
      </c>
      <c r="K49" s="31">
        <v>70000</v>
      </c>
      <c r="L49" s="32">
        <v>51130</v>
      </c>
      <c r="M49" s="33">
        <f t="shared" si="0"/>
        <v>5100217500</v>
      </c>
      <c r="N49" s="34">
        <f t="shared" si="1"/>
        <v>53686500</v>
      </c>
      <c r="O49" s="36"/>
      <c r="P49" s="36"/>
      <c r="Q49" s="36"/>
      <c r="R49" s="36"/>
      <c r="S49" s="36"/>
      <c r="T49" s="36"/>
      <c r="U49" s="36"/>
      <c r="V49" s="36"/>
      <c r="W49" s="36"/>
      <c r="X49" s="36"/>
      <c r="Y49" s="36"/>
      <c r="Z49" s="36"/>
      <c r="AA49" s="36"/>
      <c r="AB49" s="36"/>
      <c r="AC49" s="36"/>
      <c r="AD49" s="36"/>
      <c r="AE49" s="36"/>
      <c r="AF49" s="36"/>
      <c r="AG49" s="35">
        <f t="shared" si="2"/>
        <v>0</v>
      </c>
      <c r="AH49" s="35"/>
      <c r="AI49" s="35">
        <f t="shared" si="3"/>
        <v>0</v>
      </c>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row>
    <row r="50" ht="50.4" spans="1:61">
      <c r="A50" s="27">
        <v>44</v>
      </c>
      <c r="B50" s="28"/>
      <c r="C50" s="28" t="s">
        <v>383</v>
      </c>
      <c r="D50" s="29" t="s">
        <v>384</v>
      </c>
      <c r="E50" s="30" t="s">
        <v>385</v>
      </c>
      <c r="F50" s="30" t="s">
        <v>386</v>
      </c>
      <c r="G50" s="30" t="s">
        <v>387</v>
      </c>
      <c r="H50" s="30" t="s">
        <v>174</v>
      </c>
      <c r="I50" s="30" t="s">
        <v>388</v>
      </c>
      <c r="J50" s="30" t="s">
        <v>175</v>
      </c>
      <c r="K50" s="31">
        <v>1000</v>
      </c>
      <c r="L50" s="32">
        <v>34088</v>
      </c>
      <c r="M50" s="33">
        <f t="shared" si="0"/>
        <v>48575400</v>
      </c>
      <c r="N50" s="34">
        <f t="shared" si="1"/>
        <v>511320</v>
      </c>
      <c r="O50" s="36"/>
      <c r="P50" s="36"/>
      <c r="Q50" s="36"/>
      <c r="R50" s="36"/>
      <c r="S50" s="36"/>
      <c r="T50" s="36"/>
      <c r="U50" s="36"/>
      <c r="V50" s="36"/>
      <c r="W50" s="36"/>
      <c r="X50" s="36"/>
      <c r="Y50" s="36"/>
      <c r="Z50" s="36"/>
      <c r="AA50" s="36"/>
      <c r="AB50" s="36"/>
      <c r="AC50" s="36"/>
      <c r="AD50" s="36"/>
      <c r="AE50" s="36"/>
      <c r="AF50" s="36"/>
      <c r="AG50" s="35">
        <f t="shared" si="2"/>
        <v>0</v>
      </c>
      <c r="AH50" s="35"/>
      <c r="AI50" s="35">
        <f t="shared" si="3"/>
        <v>0</v>
      </c>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row>
    <row r="51" ht="50.4" spans="1:61">
      <c r="A51" s="27">
        <v>45</v>
      </c>
      <c r="B51" s="28"/>
      <c r="C51" s="28" t="s">
        <v>389</v>
      </c>
      <c r="D51" s="29" t="s">
        <v>390</v>
      </c>
      <c r="E51" s="30" t="s">
        <v>385</v>
      </c>
      <c r="F51" s="30" t="s">
        <v>386</v>
      </c>
      <c r="G51" s="30" t="s">
        <v>382</v>
      </c>
      <c r="H51" s="30" t="s">
        <v>174</v>
      </c>
      <c r="I51" s="30" t="s">
        <v>388</v>
      </c>
      <c r="J51" s="30" t="s">
        <v>175</v>
      </c>
      <c r="K51" s="31">
        <v>2500</v>
      </c>
      <c r="L51" s="32">
        <v>51130</v>
      </c>
      <c r="M51" s="33">
        <f t="shared" si="0"/>
        <v>182150625</v>
      </c>
      <c r="N51" s="34">
        <f t="shared" si="1"/>
        <v>1917375</v>
      </c>
      <c r="O51" s="36"/>
      <c r="P51" s="36"/>
      <c r="Q51" s="36"/>
      <c r="R51" s="36"/>
      <c r="S51" s="36"/>
      <c r="T51" s="36"/>
      <c r="U51" s="36"/>
      <c r="V51" s="36"/>
      <c r="W51" s="36"/>
      <c r="X51" s="36"/>
      <c r="Y51" s="36"/>
      <c r="Z51" s="36"/>
      <c r="AA51" s="36"/>
      <c r="AB51" s="36"/>
      <c r="AC51" s="36"/>
      <c r="AD51" s="36"/>
      <c r="AE51" s="36"/>
      <c r="AF51" s="36"/>
      <c r="AG51" s="35">
        <f t="shared" si="2"/>
        <v>0</v>
      </c>
      <c r="AH51" s="35"/>
      <c r="AI51" s="35">
        <f t="shared" si="3"/>
        <v>0</v>
      </c>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row>
    <row r="52" ht="33.6" spans="1:61">
      <c r="A52" s="27">
        <v>46</v>
      </c>
      <c r="B52" s="28"/>
      <c r="C52" s="28" t="s">
        <v>391</v>
      </c>
      <c r="D52" s="29" t="s">
        <v>392</v>
      </c>
      <c r="E52" s="30" t="s">
        <v>393</v>
      </c>
      <c r="F52" s="30" t="s">
        <v>394</v>
      </c>
      <c r="G52" s="30" t="s">
        <v>202</v>
      </c>
      <c r="H52" s="30" t="s">
        <v>174</v>
      </c>
      <c r="I52" s="30" t="s">
        <v>395</v>
      </c>
      <c r="J52" s="30" t="s">
        <v>175</v>
      </c>
      <c r="K52" s="31">
        <v>30000</v>
      </c>
      <c r="L52" s="32">
        <v>15291</v>
      </c>
      <c r="M52" s="33">
        <f t="shared" ref="M52:M83" si="4">L52*K52*0.95*1.5</f>
        <v>653690250</v>
      </c>
      <c r="N52" s="34">
        <f t="shared" ref="N52:N83" si="5">L52*K52*1.5%</f>
        <v>6880950</v>
      </c>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row>
    <row r="53" ht="33.6" spans="1:61">
      <c r="A53" s="27">
        <v>47</v>
      </c>
      <c r="B53" s="28"/>
      <c r="C53" s="28" t="s">
        <v>396</v>
      </c>
      <c r="D53" s="29" t="s">
        <v>397</v>
      </c>
      <c r="E53" s="30" t="s">
        <v>398</v>
      </c>
      <c r="F53" s="30" t="s">
        <v>399</v>
      </c>
      <c r="G53" s="30" t="s">
        <v>387</v>
      </c>
      <c r="H53" s="30" t="s">
        <v>174</v>
      </c>
      <c r="I53" s="30" t="s">
        <v>368</v>
      </c>
      <c r="J53" s="30" t="s">
        <v>175</v>
      </c>
      <c r="K53" s="31">
        <v>30000</v>
      </c>
      <c r="L53" s="32">
        <v>17257</v>
      </c>
      <c r="M53" s="33">
        <f t="shared" si="4"/>
        <v>737736750</v>
      </c>
      <c r="N53" s="34">
        <f t="shared" si="5"/>
        <v>7765650</v>
      </c>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row>
    <row r="54" ht="33.6" spans="1:61">
      <c r="A54" s="27">
        <v>48</v>
      </c>
      <c r="B54" s="28"/>
      <c r="C54" s="28" t="s">
        <v>400</v>
      </c>
      <c r="D54" s="29" t="s">
        <v>401</v>
      </c>
      <c r="E54" s="30" t="s">
        <v>402</v>
      </c>
      <c r="F54" s="30" t="s">
        <v>403</v>
      </c>
      <c r="G54" s="30" t="s">
        <v>404</v>
      </c>
      <c r="H54" s="30" t="s">
        <v>174</v>
      </c>
      <c r="I54" s="30" t="s">
        <v>311</v>
      </c>
      <c r="J54" s="30" t="s">
        <v>175</v>
      </c>
      <c r="K54" s="31">
        <v>10000</v>
      </c>
      <c r="L54" s="32">
        <v>25725</v>
      </c>
      <c r="M54" s="33">
        <f t="shared" si="4"/>
        <v>366581250</v>
      </c>
      <c r="N54" s="34">
        <f t="shared" si="5"/>
        <v>3858750</v>
      </c>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row>
    <row r="55" ht="33.6" spans="1:61">
      <c r="A55" s="27">
        <v>49</v>
      </c>
      <c r="B55" s="28"/>
      <c r="C55" s="28" t="s">
        <v>405</v>
      </c>
      <c r="D55" s="29" t="s">
        <v>406</v>
      </c>
      <c r="E55" s="30" t="s">
        <v>407</v>
      </c>
      <c r="F55" s="30" t="s">
        <v>408</v>
      </c>
      <c r="G55" s="30" t="s">
        <v>409</v>
      </c>
      <c r="H55" s="30" t="s">
        <v>174</v>
      </c>
      <c r="I55" s="30" t="s">
        <v>410</v>
      </c>
      <c r="J55" s="30" t="s">
        <v>175</v>
      </c>
      <c r="K55" s="31">
        <v>15000</v>
      </c>
      <c r="L55" s="32">
        <v>14700</v>
      </c>
      <c r="M55" s="33">
        <f t="shared" si="4"/>
        <v>314212500</v>
      </c>
      <c r="N55" s="34">
        <f t="shared" si="5"/>
        <v>3307500</v>
      </c>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row>
    <row r="56" ht="50.4" spans="1:61">
      <c r="A56" s="27">
        <v>50</v>
      </c>
      <c r="B56" s="28"/>
      <c r="C56" s="28" t="s">
        <v>411</v>
      </c>
      <c r="D56" s="29" t="s">
        <v>412</v>
      </c>
      <c r="E56" s="30" t="s">
        <v>413</v>
      </c>
      <c r="F56" s="30" t="s">
        <v>414</v>
      </c>
      <c r="G56" s="30" t="s">
        <v>415</v>
      </c>
      <c r="H56" s="30" t="s">
        <v>153</v>
      </c>
      <c r="I56" s="30" t="s">
        <v>416</v>
      </c>
      <c r="J56" s="30" t="s">
        <v>417</v>
      </c>
      <c r="K56" s="31">
        <v>22000</v>
      </c>
      <c r="L56" s="32">
        <v>85381</v>
      </c>
      <c r="M56" s="33">
        <f t="shared" si="4"/>
        <v>2676694350</v>
      </c>
      <c r="N56" s="34">
        <f t="shared" si="5"/>
        <v>28175730</v>
      </c>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row>
    <row r="57" ht="50.4" spans="1:61">
      <c r="A57" s="27">
        <v>51</v>
      </c>
      <c r="B57" s="28"/>
      <c r="C57" s="28" t="s">
        <v>418</v>
      </c>
      <c r="D57" s="29" t="s">
        <v>419</v>
      </c>
      <c r="E57" s="30" t="s">
        <v>413</v>
      </c>
      <c r="F57" s="30" t="s">
        <v>420</v>
      </c>
      <c r="G57" s="30" t="s">
        <v>421</v>
      </c>
      <c r="H57" s="30" t="s">
        <v>153</v>
      </c>
      <c r="I57" s="30" t="s">
        <v>416</v>
      </c>
      <c r="J57" s="30" t="s">
        <v>417</v>
      </c>
      <c r="K57" s="31">
        <v>1500</v>
      </c>
      <c r="L57" s="32">
        <v>113163</v>
      </c>
      <c r="M57" s="33">
        <f t="shared" si="4"/>
        <v>241885912.5</v>
      </c>
      <c r="N57" s="34">
        <f t="shared" si="5"/>
        <v>2546167.5</v>
      </c>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row>
    <row r="58" ht="50.4" spans="1:61">
      <c r="A58" s="27">
        <v>52</v>
      </c>
      <c r="B58" s="28"/>
      <c r="C58" s="28" t="s">
        <v>422</v>
      </c>
      <c r="D58" s="29" t="s">
        <v>423</v>
      </c>
      <c r="E58" s="30" t="s">
        <v>424</v>
      </c>
      <c r="F58" s="30" t="s">
        <v>425</v>
      </c>
      <c r="G58" s="30" t="s">
        <v>426</v>
      </c>
      <c r="H58" s="30" t="s">
        <v>174</v>
      </c>
      <c r="I58" s="30" t="s">
        <v>427</v>
      </c>
      <c r="J58" s="30" t="s">
        <v>175</v>
      </c>
      <c r="K58" s="31">
        <v>700000</v>
      </c>
      <c r="L58" s="32">
        <v>2705</v>
      </c>
      <c r="M58" s="33">
        <f t="shared" si="4"/>
        <v>2698237500</v>
      </c>
      <c r="N58" s="34">
        <f t="shared" si="5"/>
        <v>28402500</v>
      </c>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row>
    <row r="59" ht="33.6" spans="1:61">
      <c r="A59" s="27">
        <v>53</v>
      </c>
      <c r="B59" s="28"/>
      <c r="C59" s="28" t="s">
        <v>428</v>
      </c>
      <c r="D59" s="29" t="s">
        <v>429</v>
      </c>
      <c r="E59" s="30" t="s">
        <v>430</v>
      </c>
      <c r="F59" s="30" t="s">
        <v>431</v>
      </c>
      <c r="G59" s="30" t="s">
        <v>432</v>
      </c>
      <c r="H59" s="30" t="s">
        <v>174</v>
      </c>
      <c r="I59" s="30" t="s">
        <v>433</v>
      </c>
      <c r="J59" s="30" t="s">
        <v>175</v>
      </c>
      <c r="K59" s="31">
        <v>250000</v>
      </c>
      <c r="L59" s="32">
        <v>5410</v>
      </c>
      <c r="M59" s="33">
        <f t="shared" si="4"/>
        <v>1927312500</v>
      </c>
      <c r="N59" s="34">
        <f t="shared" si="5"/>
        <v>20287500</v>
      </c>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row>
    <row r="60" ht="33.6" spans="1:61">
      <c r="A60" s="27">
        <v>54</v>
      </c>
      <c r="B60" s="28"/>
      <c r="C60" s="28" t="s">
        <v>434</v>
      </c>
      <c r="D60" s="29" t="s">
        <v>435</v>
      </c>
      <c r="E60" s="30" t="s">
        <v>436</v>
      </c>
      <c r="F60" s="30" t="s">
        <v>437</v>
      </c>
      <c r="G60" s="30" t="s">
        <v>438</v>
      </c>
      <c r="H60" s="30" t="s">
        <v>153</v>
      </c>
      <c r="I60" s="30" t="s">
        <v>439</v>
      </c>
      <c r="J60" s="30" t="s">
        <v>155</v>
      </c>
      <c r="K60" s="31">
        <v>1200</v>
      </c>
      <c r="L60" s="32">
        <v>30048</v>
      </c>
      <c r="M60" s="33">
        <f t="shared" si="4"/>
        <v>51382080</v>
      </c>
      <c r="N60" s="34">
        <f t="shared" si="5"/>
        <v>540864</v>
      </c>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row>
    <row r="61" ht="33.6" spans="1:61">
      <c r="A61" s="27">
        <v>55</v>
      </c>
      <c r="B61" s="28"/>
      <c r="C61" s="28" t="s">
        <v>440</v>
      </c>
      <c r="D61" s="29" t="s">
        <v>441</v>
      </c>
      <c r="E61" s="30" t="s">
        <v>442</v>
      </c>
      <c r="F61" s="30" t="s">
        <v>443</v>
      </c>
      <c r="G61" s="30" t="s">
        <v>212</v>
      </c>
      <c r="H61" s="30" t="s">
        <v>174</v>
      </c>
      <c r="I61" s="30" t="s">
        <v>444</v>
      </c>
      <c r="J61" s="30" t="s">
        <v>175</v>
      </c>
      <c r="K61" s="31">
        <v>10000</v>
      </c>
      <c r="L61" s="32">
        <v>6750</v>
      </c>
      <c r="M61" s="33">
        <f t="shared" si="4"/>
        <v>96187500</v>
      </c>
      <c r="N61" s="34">
        <f t="shared" si="5"/>
        <v>1012500</v>
      </c>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row>
    <row r="62" ht="33.6" spans="1:61">
      <c r="A62" s="27">
        <v>56</v>
      </c>
      <c r="B62" s="28"/>
      <c r="C62" s="28" t="s">
        <v>445</v>
      </c>
      <c r="D62" s="29" t="s">
        <v>446</v>
      </c>
      <c r="E62" s="30" t="s">
        <v>447</v>
      </c>
      <c r="F62" s="30" t="s">
        <v>448</v>
      </c>
      <c r="G62" s="30" t="s">
        <v>404</v>
      </c>
      <c r="H62" s="30" t="s">
        <v>174</v>
      </c>
      <c r="I62" s="30" t="s">
        <v>181</v>
      </c>
      <c r="J62" s="30" t="s">
        <v>175</v>
      </c>
      <c r="K62" s="31">
        <v>90000</v>
      </c>
      <c r="L62" s="32">
        <v>8125</v>
      </c>
      <c r="M62" s="33">
        <f t="shared" si="4"/>
        <v>1042031250</v>
      </c>
      <c r="N62" s="34">
        <f t="shared" si="5"/>
        <v>10968750</v>
      </c>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row>
    <row r="63" ht="50.4" spans="1:61">
      <c r="A63" s="27">
        <v>57</v>
      </c>
      <c r="B63" s="28"/>
      <c r="C63" s="28" t="s">
        <v>449</v>
      </c>
      <c r="D63" s="29" t="s">
        <v>450</v>
      </c>
      <c r="E63" s="30" t="s">
        <v>451</v>
      </c>
      <c r="F63" s="30" t="s">
        <v>452</v>
      </c>
      <c r="G63" s="30" t="s">
        <v>453</v>
      </c>
      <c r="H63" s="30" t="s">
        <v>174</v>
      </c>
      <c r="I63" s="30" t="s">
        <v>311</v>
      </c>
      <c r="J63" s="30" t="s">
        <v>175</v>
      </c>
      <c r="K63" s="31">
        <v>50000</v>
      </c>
      <c r="L63" s="32">
        <v>9987</v>
      </c>
      <c r="M63" s="33">
        <f t="shared" si="4"/>
        <v>711573750</v>
      </c>
      <c r="N63" s="34">
        <f t="shared" si="5"/>
        <v>7490250</v>
      </c>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row>
    <row r="64" ht="67.2" spans="1:61">
      <c r="A64" s="27">
        <v>58</v>
      </c>
      <c r="B64" s="28"/>
      <c r="C64" s="28" t="s">
        <v>454</v>
      </c>
      <c r="D64" s="29" t="s">
        <v>455</v>
      </c>
      <c r="E64" s="30" t="s">
        <v>456</v>
      </c>
      <c r="F64" s="30" t="s">
        <v>457</v>
      </c>
      <c r="G64" s="30" t="s">
        <v>458</v>
      </c>
      <c r="H64" s="30" t="s">
        <v>174</v>
      </c>
      <c r="I64" s="30" t="s">
        <v>311</v>
      </c>
      <c r="J64" s="30" t="s">
        <v>175</v>
      </c>
      <c r="K64" s="31">
        <v>50000</v>
      </c>
      <c r="L64" s="32">
        <v>18107</v>
      </c>
      <c r="M64" s="33">
        <f t="shared" si="4"/>
        <v>1290123750</v>
      </c>
      <c r="N64" s="34">
        <f t="shared" si="5"/>
        <v>13580250</v>
      </c>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row>
    <row r="65" ht="33.6" spans="1:61">
      <c r="A65" s="27">
        <v>59</v>
      </c>
      <c r="B65" s="28"/>
      <c r="C65" s="28" t="s">
        <v>459</v>
      </c>
      <c r="D65" s="29" t="s">
        <v>460</v>
      </c>
      <c r="E65" s="30" t="s">
        <v>461</v>
      </c>
      <c r="F65" s="30" t="s">
        <v>462</v>
      </c>
      <c r="G65" s="30" t="s">
        <v>463</v>
      </c>
      <c r="H65" s="30" t="s">
        <v>174</v>
      </c>
      <c r="I65" s="30" t="s">
        <v>311</v>
      </c>
      <c r="J65" s="30" t="s">
        <v>175</v>
      </c>
      <c r="K65" s="31">
        <v>300000</v>
      </c>
      <c r="L65" s="32">
        <v>3147</v>
      </c>
      <c r="M65" s="33">
        <f t="shared" si="4"/>
        <v>1345342500</v>
      </c>
      <c r="N65" s="34">
        <f t="shared" si="5"/>
        <v>14161500</v>
      </c>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row>
    <row r="66" ht="33.6" spans="1:61">
      <c r="A66" s="27">
        <v>60</v>
      </c>
      <c r="B66" s="28"/>
      <c r="C66" s="28" t="s">
        <v>464</v>
      </c>
      <c r="D66" s="29" t="s">
        <v>465</v>
      </c>
      <c r="E66" s="30" t="s">
        <v>466</v>
      </c>
      <c r="F66" s="30" t="s">
        <v>462</v>
      </c>
      <c r="G66" s="30" t="s">
        <v>404</v>
      </c>
      <c r="H66" s="30" t="s">
        <v>174</v>
      </c>
      <c r="I66" s="30" t="s">
        <v>311</v>
      </c>
      <c r="J66" s="30" t="s">
        <v>174</v>
      </c>
      <c r="K66" s="31">
        <v>50000</v>
      </c>
      <c r="L66" s="32">
        <v>4290</v>
      </c>
      <c r="M66" s="33">
        <f t="shared" si="4"/>
        <v>305662500</v>
      </c>
      <c r="N66" s="34">
        <f t="shared" si="5"/>
        <v>3217500</v>
      </c>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row>
    <row r="67" ht="33.6" spans="1:61">
      <c r="A67" s="27">
        <v>61</v>
      </c>
      <c r="B67" s="28"/>
      <c r="C67" s="28" t="s">
        <v>467</v>
      </c>
      <c r="D67" s="29" t="s">
        <v>468</v>
      </c>
      <c r="E67" s="30" t="s">
        <v>469</v>
      </c>
      <c r="F67" s="30" t="s">
        <v>470</v>
      </c>
      <c r="G67" s="30" t="s">
        <v>471</v>
      </c>
      <c r="H67" s="30" t="s">
        <v>174</v>
      </c>
      <c r="I67" s="30" t="s">
        <v>472</v>
      </c>
      <c r="J67" s="30" t="s">
        <v>175</v>
      </c>
      <c r="K67" s="31">
        <v>12000</v>
      </c>
      <c r="L67" s="32">
        <v>8435</v>
      </c>
      <c r="M67" s="33">
        <f t="shared" si="4"/>
        <v>144238500</v>
      </c>
      <c r="N67" s="34">
        <f t="shared" si="5"/>
        <v>1518300</v>
      </c>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row>
    <row r="68" ht="33.6" spans="1:61">
      <c r="A68" s="27">
        <v>62</v>
      </c>
      <c r="B68" s="28"/>
      <c r="C68" s="28" t="s">
        <v>473</v>
      </c>
      <c r="D68" s="29" t="s">
        <v>474</v>
      </c>
      <c r="E68" s="30" t="s">
        <v>475</v>
      </c>
      <c r="F68" s="30" t="s">
        <v>476</v>
      </c>
      <c r="G68" s="30" t="s">
        <v>477</v>
      </c>
      <c r="H68" s="30" t="s">
        <v>174</v>
      </c>
      <c r="I68" s="30" t="s">
        <v>311</v>
      </c>
      <c r="J68" s="30" t="s">
        <v>175</v>
      </c>
      <c r="K68" s="31">
        <v>28000</v>
      </c>
      <c r="L68" s="32">
        <v>9561</v>
      </c>
      <c r="M68" s="33">
        <f t="shared" si="4"/>
        <v>381483900</v>
      </c>
      <c r="N68" s="34">
        <f t="shared" si="5"/>
        <v>4015620</v>
      </c>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row>
    <row r="69" ht="33.6" spans="1:61">
      <c r="A69" s="27">
        <v>63</v>
      </c>
      <c r="B69" s="28"/>
      <c r="C69" s="28" t="s">
        <v>478</v>
      </c>
      <c r="D69" s="29" t="s">
        <v>479</v>
      </c>
      <c r="E69" s="30" t="s">
        <v>480</v>
      </c>
      <c r="F69" s="30" t="s">
        <v>481</v>
      </c>
      <c r="G69" s="30" t="s">
        <v>482</v>
      </c>
      <c r="H69" s="30" t="s">
        <v>174</v>
      </c>
      <c r="I69" s="30" t="s">
        <v>311</v>
      </c>
      <c r="J69" s="30" t="s">
        <v>175</v>
      </c>
      <c r="K69" s="31">
        <v>56000</v>
      </c>
      <c r="L69" s="32">
        <v>9561</v>
      </c>
      <c r="M69" s="33">
        <f t="shared" si="4"/>
        <v>762967800</v>
      </c>
      <c r="N69" s="34">
        <f t="shared" si="5"/>
        <v>8031240</v>
      </c>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row>
    <row r="70" ht="67.2" spans="1:61">
      <c r="A70" s="27">
        <v>64</v>
      </c>
      <c r="B70" s="28"/>
      <c r="C70" s="28" t="s">
        <v>483</v>
      </c>
      <c r="D70" s="29" t="s">
        <v>484</v>
      </c>
      <c r="E70" s="30" t="s">
        <v>485</v>
      </c>
      <c r="F70" s="30" t="s">
        <v>486</v>
      </c>
      <c r="G70" s="30" t="s">
        <v>487</v>
      </c>
      <c r="H70" s="30" t="s">
        <v>174</v>
      </c>
      <c r="I70" s="30" t="s">
        <v>395</v>
      </c>
      <c r="J70" s="30" t="s">
        <v>175</v>
      </c>
      <c r="K70" s="31">
        <v>56000</v>
      </c>
      <c r="L70" s="32">
        <v>4389</v>
      </c>
      <c r="M70" s="33">
        <f t="shared" si="4"/>
        <v>350242200</v>
      </c>
      <c r="N70" s="34">
        <f t="shared" si="5"/>
        <v>3686760</v>
      </c>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row>
    <row r="71" ht="67.2" spans="1:61">
      <c r="A71" s="27">
        <v>65</v>
      </c>
      <c r="B71" s="28"/>
      <c r="C71" s="28" t="s">
        <v>488</v>
      </c>
      <c r="D71" s="29" t="s">
        <v>489</v>
      </c>
      <c r="E71" s="30" t="s">
        <v>490</v>
      </c>
      <c r="F71" s="30" t="s">
        <v>486</v>
      </c>
      <c r="G71" s="30" t="s">
        <v>491</v>
      </c>
      <c r="H71" s="30" t="s">
        <v>174</v>
      </c>
      <c r="I71" s="30" t="s">
        <v>395</v>
      </c>
      <c r="J71" s="30" t="s">
        <v>175</v>
      </c>
      <c r="K71" s="31">
        <v>112000</v>
      </c>
      <c r="L71" s="32">
        <v>5490</v>
      </c>
      <c r="M71" s="33">
        <f t="shared" si="4"/>
        <v>876204000</v>
      </c>
      <c r="N71" s="34">
        <f t="shared" si="5"/>
        <v>9223200</v>
      </c>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row>
    <row r="72" ht="33.6" spans="1:61">
      <c r="A72" s="27">
        <v>66</v>
      </c>
      <c r="B72" s="28"/>
      <c r="C72" s="28" t="s">
        <v>492</v>
      </c>
      <c r="D72" s="29" t="s">
        <v>493</v>
      </c>
      <c r="E72" s="30" t="s">
        <v>494</v>
      </c>
      <c r="F72" s="30" t="s">
        <v>495</v>
      </c>
      <c r="G72" s="30" t="s">
        <v>404</v>
      </c>
      <c r="H72" s="30" t="s">
        <v>174</v>
      </c>
      <c r="I72" s="30" t="s">
        <v>175</v>
      </c>
      <c r="J72" s="30" t="s">
        <v>175</v>
      </c>
      <c r="K72" s="31">
        <v>100000</v>
      </c>
      <c r="L72" s="32">
        <v>7600</v>
      </c>
      <c r="M72" s="33">
        <f t="shared" si="4"/>
        <v>1083000000</v>
      </c>
      <c r="N72" s="34">
        <f t="shared" si="5"/>
        <v>11400000</v>
      </c>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row>
    <row r="73" ht="33.6" spans="1:61">
      <c r="A73" s="27">
        <v>67</v>
      </c>
      <c r="B73" s="28"/>
      <c r="C73" s="28" t="s">
        <v>496</v>
      </c>
      <c r="D73" s="29" t="s">
        <v>497</v>
      </c>
      <c r="E73" s="30" t="s">
        <v>498</v>
      </c>
      <c r="F73" s="30" t="s">
        <v>499</v>
      </c>
      <c r="G73" s="30" t="s">
        <v>500</v>
      </c>
      <c r="H73" s="30" t="s">
        <v>174</v>
      </c>
      <c r="I73" s="30" t="s">
        <v>395</v>
      </c>
      <c r="J73" s="30" t="s">
        <v>175</v>
      </c>
      <c r="K73" s="31">
        <v>50000</v>
      </c>
      <c r="L73" s="32">
        <v>9454</v>
      </c>
      <c r="M73" s="33">
        <f t="shared" si="4"/>
        <v>673597500</v>
      </c>
      <c r="N73" s="34">
        <f t="shared" si="5"/>
        <v>7090500</v>
      </c>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row>
    <row r="74" ht="33.6" spans="1:61">
      <c r="A74" s="27">
        <v>68</v>
      </c>
      <c r="B74" s="28"/>
      <c r="C74" s="28" t="s">
        <v>501</v>
      </c>
      <c r="D74" s="29" t="s">
        <v>502</v>
      </c>
      <c r="E74" s="30" t="s">
        <v>503</v>
      </c>
      <c r="F74" s="30" t="s">
        <v>504</v>
      </c>
      <c r="G74" s="30" t="s">
        <v>404</v>
      </c>
      <c r="H74" s="30" t="s">
        <v>174</v>
      </c>
      <c r="I74" s="30" t="s">
        <v>311</v>
      </c>
      <c r="J74" s="30" t="s">
        <v>175</v>
      </c>
      <c r="K74" s="31">
        <v>300000</v>
      </c>
      <c r="L74" s="32">
        <v>5028</v>
      </c>
      <c r="M74" s="33">
        <f t="shared" si="4"/>
        <v>2149470000</v>
      </c>
      <c r="N74" s="34">
        <f t="shared" si="5"/>
        <v>22626000</v>
      </c>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row>
    <row r="75" ht="33.6" spans="1:61">
      <c r="A75" s="27">
        <v>69</v>
      </c>
      <c r="B75" s="28"/>
      <c r="C75" s="28" t="s">
        <v>505</v>
      </c>
      <c r="D75" s="29" t="s">
        <v>506</v>
      </c>
      <c r="E75" s="30" t="s">
        <v>507</v>
      </c>
      <c r="F75" s="30" t="s">
        <v>504</v>
      </c>
      <c r="G75" s="30" t="s">
        <v>202</v>
      </c>
      <c r="H75" s="30" t="s">
        <v>174</v>
      </c>
      <c r="I75" s="30" t="s">
        <v>311</v>
      </c>
      <c r="J75" s="30" t="s">
        <v>175</v>
      </c>
      <c r="K75" s="31">
        <v>100000</v>
      </c>
      <c r="L75" s="32">
        <v>7084</v>
      </c>
      <c r="M75" s="33">
        <f t="shared" si="4"/>
        <v>1009470000</v>
      </c>
      <c r="N75" s="34">
        <f t="shared" si="5"/>
        <v>10626000</v>
      </c>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row>
    <row r="76" ht="33.6" spans="1:61">
      <c r="A76" s="27">
        <v>70</v>
      </c>
      <c r="B76" s="28"/>
      <c r="C76" s="28" t="s">
        <v>508</v>
      </c>
      <c r="D76" s="29" t="s">
        <v>509</v>
      </c>
      <c r="E76" s="30" t="s">
        <v>510</v>
      </c>
      <c r="F76" s="30" t="s">
        <v>511</v>
      </c>
      <c r="G76" s="30" t="s">
        <v>512</v>
      </c>
      <c r="H76" s="30" t="s">
        <v>174</v>
      </c>
      <c r="I76" s="30" t="s">
        <v>444</v>
      </c>
      <c r="J76" s="30" t="s">
        <v>175</v>
      </c>
      <c r="K76" s="31">
        <v>90000</v>
      </c>
      <c r="L76" s="32">
        <v>6589</v>
      </c>
      <c r="M76" s="33">
        <f t="shared" si="4"/>
        <v>845039250</v>
      </c>
      <c r="N76" s="34">
        <f t="shared" si="5"/>
        <v>8895150</v>
      </c>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row>
    <row r="77" ht="33.6" spans="1:61">
      <c r="A77" s="27">
        <v>71</v>
      </c>
      <c r="B77" s="28"/>
      <c r="C77" s="28" t="s">
        <v>513</v>
      </c>
      <c r="D77" s="29" t="s">
        <v>514</v>
      </c>
      <c r="E77" s="30" t="s">
        <v>515</v>
      </c>
      <c r="F77" s="30" t="s">
        <v>516</v>
      </c>
      <c r="G77" s="30" t="s">
        <v>517</v>
      </c>
      <c r="H77" s="30" t="s">
        <v>174</v>
      </c>
      <c r="I77" s="30" t="s">
        <v>472</v>
      </c>
      <c r="J77" s="30" t="s">
        <v>175</v>
      </c>
      <c r="K77" s="31">
        <v>80000</v>
      </c>
      <c r="L77" s="32">
        <v>9832</v>
      </c>
      <c r="M77" s="33">
        <f t="shared" si="4"/>
        <v>1120848000</v>
      </c>
      <c r="N77" s="34">
        <f t="shared" si="5"/>
        <v>11798400</v>
      </c>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row>
    <row r="78" ht="33.6" spans="1:61">
      <c r="A78" s="27">
        <v>72</v>
      </c>
      <c r="B78" s="28"/>
      <c r="C78" s="28" t="s">
        <v>518</v>
      </c>
      <c r="D78" s="29" t="s">
        <v>519</v>
      </c>
      <c r="E78" s="30" t="s">
        <v>520</v>
      </c>
      <c r="F78" s="30" t="s">
        <v>521</v>
      </c>
      <c r="G78" s="30" t="s">
        <v>522</v>
      </c>
      <c r="H78" s="30" t="s">
        <v>174</v>
      </c>
      <c r="I78" s="30" t="s">
        <v>311</v>
      </c>
      <c r="J78" s="30" t="s">
        <v>175</v>
      </c>
      <c r="K78" s="31">
        <v>56000</v>
      </c>
      <c r="L78" s="32">
        <v>9987</v>
      </c>
      <c r="M78" s="33">
        <f t="shared" si="4"/>
        <v>796962600</v>
      </c>
      <c r="N78" s="34">
        <f t="shared" si="5"/>
        <v>8389080</v>
      </c>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row>
    <row r="79" ht="33.6" spans="1:61">
      <c r="A79" s="27">
        <v>73</v>
      </c>
      <c r="B79" s="28"/>
      <c r="C79" s="28" t="s">
        <v>523</v>
      </c>
      <c r="D79" s="29" t="s">
        <v>524</v>
      </c>
      <c r="E79" s="30" t="s">
        <v>525</v>
      </c>
      <c r="F79" s="30" t="s">
        <v>526</v>
      </c>
      <c r="G79" s="30" t="s">
        <v>527</v>
      </c>
      <c r="H79" s="30" t="s">
        <v>174</v>
      </c>
      <c r="I79" s="30" t="s">
        <v>311</v>
      </c>
      <c r="J79" s="30" t="s">
        <v>175</v>
      </c>
      <c r="K79" s="31">
        <v>120000</v>
      </c>
      <c r="L79" s="32">
        <v>10546</v>
      </c>
      <c r="M79" s="33">
        <f t="shared" si="4"/>
        <v>1803366000</v>
      </c>
      <c r="N79" s="34">
        <f t="shared" si="5"/>
        <v>18982800</v>
      </c>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row>
    <row r="80" ht="67.2" spans="1:61">
      <c r="A80" s="27">
        <v>74</v>
      </c>
      <c r="B80" s="28"/>
      <c r="C80" s="28" t="s">
        <v>528</v>
      </c>
      <c r="D80" s="29" t="s">
        <v>529</v>
      </c>
      <c r="E80" s="30" t="s">
        <v>530</v>
      </c>
      <c r="F80" s="30" t="s">
        <v>531</v>
      </c>
      <c r="G80" s="30" t="s">
        <v>532</v>
      </c>
      <c r="H80" s="30" t="s">
        <v>174</v>
      </c>
      <c r="I80" s="30" t="s">
        <v>175</v>
      </c>
      <c r="J80" s="30" t="s">
        <v>175</v>
      </c>
      <c r="K80" s="31">
        <v>20000</v>
      </c>
      <c r="L80" s="32">
        <v>20828</v>
      </c>
      <c r="M80" s="33">
        <f t="shared" si="4"/>
        <v>593598000</v>
      </c>
      <c r="N80" s="34">
        <f t="shared" si="5"/>
        <v>6248400</v>
      </c>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row>
    <row r="81" ht="50.4" spans="1:61">
      <c r="A81" s="27">
        <v>75</v>
      </c>
      <c r="B81" s="28"/>
      <c r="C81" s="28" t="s">
        <v>533</v>
      </c>
      <c r="D81" s="29" t="s">
        <v>534</v>
      </c>
      <c r="E81" s="30" t="s">
        <v>535</v>
      </c>
      <c r="F81" s="30" t="s">
        <v>536</v>
      </c>
      <c r="G81" s="30" t="s">
        <v>331</v>
      </c>
      <c r="H81" s="30" t="s">
        <v>153</v>
      </c>
      <c r="I81" s="30" t="s">
        <v>537</v>
      </c>
      <c r="J81" s="30" t="s">
        <v>155</v>
      </c>
      <c r="K81" s="31">
        <v>180</v>
      </c>
      <c r="L81" s="32">
        <v>10830000</v>
      </c>
      <c r="M81" s="33">
        <f t="shared" si="4"/>
        <v>2777895000</v>
      </c>
      <c r="N81" s="34">
        <f t="shared" si="5"/>
        <v>29241000</v>
      </c>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row>
    <row r="82" ht="33.6" spans="1:61">
      <c r="A82" s="27">
        <v>76</v>
      </c>
      <c r="B82" s="28"/>
      <c r="C82" s="28" t="s">
        <v>538</v>
      </c>
      <c r="D82" s="29" t="s">
        <v>539</v>
      </c>
      <c r="E82" s="30" t="s">
        <v>540</v>
      </c>
      <c r="F82" s="30" t="s">
        <v>541</v>
      </c>
      <c r="G82" s="30" t="s">
        <v>463</v>
      </c>
      <c r="H82" s="30" t="s">
        <v>174</v>
      </c>
      <c r="I82" s="30" t="s">
        <v>311</v>
      </c>
      <c r="J82" s="30" t="s">
        <v>175</v>
      </c>
      <c r="K82" s="31">
        <v>600</v>
      </c>
      <c r="L82" s="32">
        <v>24150</v>
      </c>
      <c r="M82" s="33">
        <f t="shared" si="4"/>
        <v>20648250</v>
      </c>
      <c r="N82" s="34">
        <f t="shared" si="5"/>
        <v>217350</v>
      </c>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row>
    <row r="83" ht="50.4" spans="1:61">
      <c r="A83" s="27">
        <v>77</v>
      </c>
      <c r="B83" s="28"/>
      <c r="C83" s="28" t="s">
        <v>542</v>
      </c>
      <c r="D83" s="29" t="s">
        <v>543</v>
      </c>
      <c r="E83" s="30" t="s">
        <v>544</v>
      </c>
      <c r="F83" s="30" t="s">
        <v>545</v>
      </c>
      <c r="G83" s="30" t="s">
        <v>344</v>
      </c>
      <c r="H83" s="30" t="s">
        <v>174</v>
      </c>
      <c r="I83" s="30" t="s">
        <v>311</v>
      </c>
      <c r="J83" s="30" t="s">
        <v>175</v>
      </c>
      <c r="K83" s="31">
        <v>130000</v>
      </c>
      <c r="L83" s="32">
        <v>16819</v>
      </c>
      <c r="M83" s="33">
        <f t="shared" si="4"/>
        <v>3115719750</v>
      </c>
      <c r="N83" s="34">
        <f t="shared" si="5"/>
        <v>32797050</v>
      </c>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row>
    <row r="84" ht="33.6" spans="1:61">
      <c r="A84" s="27">
        <v>78</v>
      </c>
      <c r="B84" s="28"/>
      <c r="C84" s="28" t="s">
        <v>546</v>
      </c>
      <c r="D84" s="29" t="s">
        <v>547</v>
      </c>
      <c r="E84" s="30" t="s">
        <v>548</v>
      </c>
      <c r="F84" s="30" t="s">
        <v>549</v>
      </c>
      <c r="G84" s="30" t="s">
        <v>202</v>
      </c>
      <c r="H84" s="30" t="s">
        <v>174</v>
      </c>
      <c r="I84" s="30" t="s">
        <v>311</v>
      </c>
      <c r="J84" s="30" t="s">
        <v>175</v>
      </c>
      <c r="K84" s="31">
        <v>4000</v>
      </c>
      <c r="L84" s="32">
        <v>58000</v>
      </c>
      <c r="M84" s="33">
        <f t="shared" ref="M84:M115" si="6">L84*K84*0.95*1.5</f>
        <v>330600000</v>
      </c>
      <c r="N84" s="34">
        <f t="shared" ref="N84:N115" si="7">L84*K84*1.5%</f>
        <v>3480000</v>
      </c>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row>
    <row r="85" ht="33.6" spans="1:61">
      <c r="A85" s="27">
        <v>79</v>
      </c>
      <c r="B85" s="28"/>
      <c r="C85" s="28" t="s">
        <v>550</v>
      </c>
      <c r="D85" s="29" t="s">
        <v>551</v>
      </c>
      <c r="E85" s="30" t="s">
        <v>548</v>
      </c>
      <c r="F85" s="30" t="s">
        <v>549</v>
      </c>
      <c r="G85" s="30" t="s">
        <v>552</v>
      </c>
      <c r="H85" s="30" t="s">
        <v>174</v>
      </c>
      <c r="I85" s="30" t="s">
        <v>311</v>
      </c>
      <c r="J85" s="30" t="s">
        <v>175</v>
      </c>
      <c r="K85" s="31">
        <v>5000</v>
      </c>
      <c r="L85" s="32">
        <v>58000</v>
      </c>
      <c r="M85" s="33">
        <f t="shared" si="6"/>
        <v>413250000</v>
      </c>
      <c r="N85" s="34">
        <f t="shared" si="7"/>
        <v>4350000</v>
      </c>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row>
    <row r="86" ht="33.6" spans="1:61">
      <c r="A86" s="27">
        <v>80</v>
      </c>
      <c r="B86" s="28"/>
      <c r="C86" s="28" t="s">
        <v>553</v>
      </c>
      <c r="D86" s="29" t="s">
        <v>554</v>
      </c>
      <c r="E86" s="30" t="s">
        <v>548</v>
      </c>
      <c r="F86" s="30" t="s">
        <v>549</v>
      </c>
      <c r="G86" s="30" t="s">
        <v>191</v>
      </c>
      <c r="H86" s="30" t="s">
        <v>174</v>
      </c>
      <c r="I86" s="30" t="s">
        <v>311</v>
      </c>
      <c r="J86" s="30" t="s">
        <v>175</v>
      </c>
      <c r="K86" s="31">
        <v>6000</v>
      </c>
      <c r="L86" s="32">
        <v>58000</v>
      </c>
      <c r="M86" s="33">
        <f t="shared" si="6"/>
        <v>495900000</v>
      </c>
      <c r="N86" s="34">
        <f t="shared" si="7"/>
        <v>5220000</v>
      </c>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row>
    <row r="87" ht="33.6" spans="1:61">
      <c r="A87" s="27">
        <v>81</v>
      </c>
      <c r="B87" s="28"/>
      <c r="C87" s="28" t="s">
        <v>555</v>
      </c>
      <c r="D87" s="29" t="s">
        <v>556</v>
      </c>
      <c r="E87" s="30" t="s">
        <v>557</v>
      </c>
      <c r="F87" s="30" t="s">
        <v>558</v>
      </c>
      <c r="G87" s="30" t="s">
        <v>173</v>
      </c>
      <c r="H87" s="30" t="s">
        <v>174</v>
      </c>
      <c r="I87" s="30" t="s">
        <v>311</v>
      </c>
      <c r="J87" s="30" t="s">
        <v>175</v>
      </c>
      <c r="K87" s="31">
        <v>6000</v>
      </c>
      <c r="L87" s="32">
        <v>15873</v>
      </c>
      <c r="M87" s="33">
        <f t="shared" si="6"/>
        <v>135714150</v>
      </c>
      <c r="N87" s="34">
        <f t="shared" si="7"/>
        <v>1428570</v>
      </c>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row>
    <row r="88" ht="50.4" spans="1:61">
      <c r="A88" s="27">
        <v>82</v>
      </c>
      <c r="B88" s="28"/>
      <c r="C88" s="28" t="s">
        <v>559</v>
      </c>
      <c r="D88" s="29" t="s">
        <v>560</v>
      </c>
      <c r="E88" s="30" t="s">
        <v>561</v>
      </c>
      <c r="F88" s="30" t="s">
        <v>562</v>
      </c>
      <c r="G88" s="30" t="s">
        <v>202</v>
      </c>
      <c r="H88" s="30" t="s">
        <v>174</v>
      </c>
      <c r="I88" s="30" t="s">
        <v>311</v>
      </c>
      <c r="J88" s="30" t="s">
        <v>175</v>
      </c>
      <c r="K88" s="31">
        <v>20000</v>
      </c>
      <c r="L88" s="32">
        <v>15941</v>
      </c>
      <c r="M88" s="33">
        <f t="shared" si="6"/>
        <v>454318500</v>
      </c>
      <c r="N88" s="34">
        <f t="shared" si="7"/>
        <v>4782300</v>
      </c>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row>
    <row r="89" ht="50.4" spans="1:61">
      <c r="A89" s="27">
        <v>83</v>
      </c>
      <c r="B89" s="28"/>
      <c r="C89" s="28" t="s">
        <v>563</v>
      </c>
      <c r="D89" s="29" t="s">
        <v>564</v>
      </c>
      <c r="E89" s="30" t="s">
        <v>561</v>
      </c>
      <c r="F89" s="30" t="s">
        <v>565</v>
      </c>
      <c r="G89" s="30" t="s">
        <v>191</v>
      </c>
      <c r="H89" s="30" t="s">
        <v>174</v>
      </c>
      <c r="I89" s="30" t="s">
        <v>311</v>
      </c>
      <c r="J89" s="30" t="s">
        <v>175</v>
      </c>
      <c r="K89" s="31">
        <v>100000</v>
      </c>
      <c r="L89" s="32">
        <v>15941</v>
      </c>
      <c r="M89" s="33">
        <f t="shared" si="6"/>
        <v>2271592500</v>
      </c>
      <c r="N89" s="34">
        <f t="shared" si="7"/>
        <v>23911500</v>
      </c>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row>
    <row r="90" ht="50.4" spans="1:61">
      <c r="A90" s="27">
        <v>84</v>
      </c>
      <c r="B90" s="28"/>
      <c r="C90" s="28" t="s">
        <v>566</v>
      </c>
      <c r="D90" s="29" t="s">
        <v>567</v>
      </c>
      <c r="E90" s="30" t="s">
        <v>568</v>
      </c>
      <c r="F90" s="30" t="s">
        <v>569</v>
      </c>
      <c r="G90" s="30" t="s">
        <v>570</v>
      </c>
      <c r="H90" s="30" t="s">
        <v>174</v>
      </c>
      <c r="I90" s="30" t="s">
        <v>311</v>
      </c>
      <c r="J90" s="30" t="s">
        <v>175</v>
      </c>
      <c r="K90" s="31">
        <v>100000</v>
      </c>
      <c r="L90" s="32">
        <v>10561</v>
      </c>
      <c r="M90" s="33">
        <f t="shared" si="6"/>
        <v>1504942500</v>
      </c>
      <c r="N90" s="34">
        <f t="shared" si="7"/>
        <v>15841500</v>
      </c>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row>
    <row r="91" ht="33.6" spans="1:61">
      <c r="A91" s="27">
        <v>85</v>
      </c>
      <c r="B91" s="28"/>
      <c r="C91" s="28" t="s">
        <v>571</v>
      </c>
      <c r="D91" s="29" t="s">
        <v>572</v>
      </c>
      <c r="E91" s="30" t="s">
        <v>573</v>
      </c>
      <c r="F91" s="30" t="s">
        <v>574</v>
      </c>
      <c r="G91" s="30" t="s">
        <v>202</v>
      </c>
      <c r="H91" s="30" t="s">
        <v>174</v>
      </c>
      <c r="I91" s="30" t="s">
        <v>311</v>
      </c>
      <c r="J91" s="30" t="s">
        <v>175</v>
      </c>
      <c r="K91" s="31">
        <v>150000</v>
      </c>
      <c r="L91" s="32">
        <v>9896</v>
      </c>
      <c r="M91" s="33">
        <f t="shared" si="6"/>
        <v>2115270000</v>
      </c>
      <c r="N91" s="34">
        <f t="shared" si="7"/>
        <v>22266000</v>
      </c>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row>
    <row r="92" ht="33.6" spans="1:61">
      <c r="A92" s="27">
        <v>86</v>
      </c>
      <c r="B92" s="28"/>
      <c r="C92" s="28" t="s">
        <v>575</v>
      </c>
      <c r="D92" s="29" t="s">
        <v>576</v>
      </c>
      <c r="E92" s="30" t="s">
        <v>577</v>
      </c>
      <c r="F92" s="30" t="s">
        <v>578</v>
      </c>
      <c r="G92" s="30" t="s">
        <v>579</v>
      </c>
      <c r="H92" s="30" t="s">
        <v>153</v>
      </c>
      <c r="I92" s="30" t="s">
        <v>580</v>
      </c>
      <c r="J92" s="30" t="s">
        <v>155</v>
      </c>
      <c r="K92" s="31">
        <v>10</v>
      </c>
      <c r="L92" s="32">
        <v>623700</v>
      </c>
      <c r="M92" s="33">
        <f t="shared" si="6"/>
        <v>8887725</v>
      </c>
      <c r="N92" s="34">
        <f t="shared" si="7"/>
        <v>93555</v>
      </c>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row>
    <row r="93" ht="33.6" spans="1:61">
      <c r="A93" s="27">
        <v>87</v>
      </c>
      <c r="B93" s="28"/>
      <c r="C93" s="28" t="s">
        <v>581</v>
      </c>
      <c r="D93" s="29" t="s">
        <v>582</v>
      </c>
      <c r="E93" s="30" t="s">
        <v>583</v>
      </c>
      <c r="F93" s="30" t="s">
        <v>584</v>
      </c>
      <c r="G93" s="30" t="s">
        <v>500</v>
      </c>
      <c r="H93" s="30" t="s">
        <v>174</v>
      </c>
      <c r="I93" s="30" t="s">
        <v>311</v>
      </c>
      <c r="J93" s="30" t="s">
        <v>175</v>
      </c>
      <c r="K93" s="31">
        <v>4000</v>
      </c>
      <c r="L93" s="32">
        <v>16653</v>
      </c>
      <c r="M93" s="33">
        <f t="shared" si="6"/>
        <v>94922100</v>
      </c>
      <c r="N93" s="34">
        <f t="shared" si="7"/>
        <v>999180</v>
      </c>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row>
    <row r="94" ht="33.6" spans="1:61">
      <c r="A94" s="27">
        <v>88</v>
      </c>
      <c r="B94" s="28"/>
      <c r="C94" s="28" t="s">
        <v>585</v>
      </c>
      <c r="D94" s="29" t="s">
        <v>586</v>
      </c>
      <c r="E94" s="30" t="s">
        <v>587</v>
      </c>
      <c r="F94" s="30" t="s">
        <v>588</v>
      </c>
      <c r="G94" s="30" t="s">
        <v>589</v>
      </c>
      <c r="H94" s="30" t="s">
        <v>590</v>
      </c>
      <c r="I94" s="30" t="s">
        <v>591</v>
      </c>
      <c r="J94" s="30" t="s">
        <v>295</v>
      </c>
      <c r="K94" s="31">
        <v>300</v>
      </c>
      <c r="L94" s="32">
        <v>75075</v>
      </c>
      <c r="M94" s="33">
        <f t="shared" si="6"/>
        <v>32094562.5</v>
      </c>
      <c r="N94" s="34">
        <f t="shared" si="7"/>
        <v>337837.5</v>
      </c>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row>
    <row r="95" ht="33.6" spans="1:61">
      <c r="A95" s="27">
        <v>89</v>
      </c>
      <c r="B95" s="28"/>
      <c r="C95" s="28" t="s">
        <v>592</v>
      </c>
      <c r="D95" s="29" t="s">
        <v>593</v>
      </c>
      <c r="E95" s="30" t="s">
        <v>594</v>
      </c>
      <c r="F95" s="30" t="s">
        <v>595</v>
      </c>
      <c r="G95" s="30" t="s">
        <v>596</v>
      </c>
      <c r="H95" s="30" t="s">
        <v>597</v>
      </c>
      <c r="I95" s="30" t="s">
        <v>439</v>
      </c>
      <c r="J95" s="30" t="s">
        <v>155</v>
      </c>
      <c r="K95" s="31">
        <v>4000</v>
      </c>
      <c r="L95" s="32">
        <v>572000</v>
      </c>
      <c r="M95" s="33">
        <f t="shared" si="6"/>
        <v>3260400000</v>
      </c>
      <c r="N95" s="34">
        <f t="shared" si="7"/>
        <v>34320000</v>
      </c>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row>
    <row r="96" ht="84" spans="1:61">
      <c r="A96" s="27">
        <v>90</v>
      </c>
      <c r="B96" s="28"/>
      <c r="C96" s="28" t="s">
        <v>598</v>
      </c>
      <c r="D96" s="29" t="s">
        <v>599</v>
      </c>
      <c r="E96" s="30" t="s">
        <v>600</v>
      </c>
      <c r="F96" s="30" t="s">
        <v>601</v>
      </c>
      <c r="G96" s="30" t="s">
        <v>602</v>
      </c>
      <c r="H96" s="30" t="s">
        <v>603</v>
      </c>
      <c r="I96" s="30" t="s">
        <v>439</v>
      </c>
      <c r="J96" s="30" t="s">
        <v>155</v>
      </c>
      <c r="K96" s="31">
        <v>300</v>
      </c>
      <c r="L96" s="32">
        <v>635250</v>
      </c>
      <c r="M96" s="33">
        <f t="shared" si="6"/>
        <v>271569375</v>
      </c>
      <c r="N96" s="34">
        <f t="shared" si="7"/>
        <v>2858625</v>
      </c>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row>
    <row r="97" ht="50.4" spans="1:61">
      <c r="A97" s="27">
        <v>91</v>
      </c>
      <c r="B97" s="28"/>
      <c r="C97" s="28" t="s">
        <v>604</v>
      </c>
      <c r="D97" s="29" t="s">
        <v>605</v>
      </c>
      <c r="E97" s="30" t="s">
        <v>606</v>
      </c>
      <c r="F97" s="30" t="s">
        <v>607</v>
      </c>
      <c r="G97" s="30" t="s">
        <v>608</v>
      </c>
      <c r="H97" s="30" t="s">
        <v>153</v>
      </c>
      <c r="I97" s="30" t="s">
        <v>439</v>
      </c>
      <c r="J97" s="30" t="s">
        <v>155</v>
      </c>
      <c r="K97" s="31">
        <v>9000</v>
      </c>
      <c r="L97" s="32">
        <v>473508</v>
      </c>
      <c r="M97" s="33">
        <f t="shared" si="6"/>
        <v>6072740100</v>
      </c>
      <c r="N97" s="34">
        <f t="shared" si="7"/>
        <v>63923580</v>
      </c>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row>
    <row r="98" ht="33.6" spans="1:61">
      <c r="A98" s="27">
        <v>92</v>
      </c>
      <c r="B98" s="28"/>
      <c r="C98" s="28" t="s">
        <v>609</v>
      </c>
      <c r="D98" s="29" t="s">
        <v>610</v>
      </c>
      <c r="E98" s="30" t="s">
        <v>611</v>
      </c>
      <c r="F98" s="30" t="s">
        <v>612</v>
      </c>
      <c r="G98" s="30" t="s">
        <v>517</v>
      </c>
      <c r="H98" s="30" t="s">
        <v>174</v>
      </c>
      <c r="I98" s="30" t="s">
        <v>613</v>
      </c>
      <c r="J98" s="30" t="s">
        <v>175</v>
      </c>
      <c r="K98" s="31">
        <v>28000</v>
      </c>
      <c r="L98" s="32">
        <v>22456</v>
      </c>
      <c r="M98" s="33">
        <f t="shared" si="6"/>
        <v>895994400</v>
      </c>
      <c r="N98" s="34">
        <f t="shared" si="7"/>
        <v>9431520</v>
      </c>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row>
    <row r="99" ht="50.4" spans="1:61">
      <c r="A99" s="27">
        <v>93</v>
      </c>
      <c r="B99" s="28"/>
      <c r="C99" s="28" t="s">
        <v>614</v>
      </c>
      <c r="D99" s="29" t="s">
        <v>615</v>
      </c>
      <c r="E99" s="30" t="s">
        <v>616</v>
      </c>
      <c r="F99" s="30" t="s">
        <v>612</v>
      </c>
      <c r="G99" s="30" t="s">
        <v>202</v>
      </c>
      <c r="H99" s="30" t="s">
        <v>174</v>
      </c>
      <c r="I99" s="30" t="s">
        <v>617</v>
      </c>
      <c r="J99" s="30" t="s">
        <v>186</v>
      </c>
      <c r="K99" s="31">
        <v>2800</v>
      </c>
      <c r="L99" s="32">
        <v>22456</v>
      </c>
      <c r="M99" s="33">
        <f t="shared" si="6"/>
        <v>89599440</v>
      </c>
      <c r="N99" s="34">
        <f t="shared" si="7"/>
        <v>943152</v>
      </c>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row>
    <row r="100" ht="50.4" spans="1:61">
      <c r="A100" s="27">
        <v>94</v>
      </c>
      <c r="B100" s="28"/>
      <c r="C100" s="28" t="s">
        <v>618</v>
      </c>
      <c r="D100" s="29" t="s">
        <v>619</v>
      </c>
      <c r="E100" s="30" t="s">
        <v>616</v>
      </c>
      <c r="F100" s="30" t="s">
        <v>620</v>
      </c>
      <c r="G100" s="30" t="s">
        <v>621</v>
      </c>
      <c r="H100" s="30" t="s">
        <v>153</v>
      </c>
      <c r="I100" s="30" t="s">
        <v>622</v>
      </c>
      <c r="J100" s="30" t="s">
        <v>155</v>
      </c>
      <c r="K100" s="31">
        <v>9000</v>
      </c>
      <c r="L100" s="32">
        <v>153560</v>
      </c>
      <c r="M100" s="33">
        <f t="shared" si="6"/>
        <v>1969407000</v>
      </c>
      <c r="N100" s="34">
        <f t="shared" si="7"/>
        <v>20730600</v>
      </c>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row>
    <row r="101" ht="50.4" spans="1:61">
      <c r="A101" s="27">
        <v>95</v>
      </c>
      <c r="B101" s="28"/>
      <c r="C101" s="28" t="s">
        <v>623</v>
      </c>
      <c r="D101" s="29" t="s">
        <v>624</v>
      </c>
      <c r="E101" s="30" t="s">
        <v>625</v>
      </c>
      <c r="F101" s="30" t="s">
        <v>626</v>
      </c>
      <c r="G101" s="30" t="s">
        <v>517</v>
      </c>
      <c r="H101" s="30" t="s">
        <v>174</v>
      </c>
      <c r="I101" s="30" t="s">
        <v>627</v>
      </c>
      <c r="J101" s="30" t="s">
        <v>175</v>
      </c>
      <c r="K101" s="31">
        <v>14000</v>
      </c>
      <c r="L101" s="32">
        <v>18499</v>
      </c>
      <c r="M101" s="33">
        <f t="shared" si="6"/>
        <v>369055050</v>
      </c>
      <c r="N101" s="34">
        <f t="shared" si="7"/>
        <v>3884790</v>
      </c>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row>
    <row r="102" ht="33.6" spans="1:61">
      <c r="A102" s="27">
        <v>96</v>
      </c>
      <c r="B102" s="28"/>
      <c r="C102" s="28" t="s">
        <v>628</v>
      </c>
      <c r="D102" s="29" t="s">
        <v>629</v>
      </c>
      <c r="E102" s="30" t="s">
        <v>630</v>
      </c>
      <c r="F102" s="30" t="s">
        <v>631</v>
      </c>
      <c r="G102" s="30" t="s">
        <v>432</v>
      </c>
      <c r="H102" s="30" t="s">
        <v>174</v>
      </c>
      <c r="I102" s="30" t="s">
        <v>444</v>
      </c>
      <c r="J102" s="30" t="s">
        <v>175</v>
      </c>
      <c r="K102" s="31">
        <v>120000</v>
      </c>
      <c r="L102" s="32">
        <v>1274</v>
      </c>
      <c r="M102" s="33">
        <f t="shared" si="6"/>
        <v>217854000</v>
      </c>
      <c r="N102" s="34">
        <f t="shared" si="7"/>
        <v>2293200</v>
      </c>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row>
    <row r="103" ht="33.6" spans="1:61">
      <c r="A103" s="27">
        <v>97</v>
      </c>
      <c r="B103" s="28"/>
      <c r="C103" s="28" t="s">
        <v>632</v>
      </c>
      <c r="D103" s="29" t="s">
        <v>633</v>
      </c>
      <c r="E103" s="30" t="s">
        <v>634</v>
      </c>
      <c r="F103" s="30" t="s">
        <v>631</v>
      </c>
      <c r="G103" s="30" t="s">
        <v>635</v>
      </c>
      <c r="H103" s="30" t="s">
        <v>153</v>
      </c>
      <c r="I103" s="30" t="s">
        <v>439</v>
      </c>
      <c r="J103" s="30" t="s">
        <v>155</v>
      </c>
      <c r="K103" s="31">
        <v>20000</v>
      </c>
      <c r="L103" s="32">
        <v>5571</v>
      </c>
      <c r="M103" s="33">
        <f t="shared" si="6"/>
        <v>158773500</v>
      </c>
      <c r="N103" s="34">
        <f t="shared" si="7"/>
        <v>1671300</v>
      </c>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row>
    <row r="104" ht="33.6" spans="1:61">
      <c r="A104" s="27">
        <v>98</v>
      </c>
      <c r="B104" s="28"/>
      <c r="C104" s="28" t="s">
        <v>636</v>
      </c>
      <c r="D104" s="29" t="s">
        <v>637</v>
      </c>
      <c r="E104" s="30" t="s">
        <v>638</v>
      </c>
      <c r="F104" s="30" t="s">
        <v>639</v>
      </c>
      <c r="G104" s="30" t="s">
        <v>202</v>
      </c>
      <c r="H104" s="30" t="s">
        <v>174</v>
      </c>
      <c r="I104" s="30" t="s">
        <v>640</v>
      </c>
      <c r="J104" s="30" t="s">
        <v>186</v>
      </c>
      <c r="K104" s="31">
        <v>25000</v>
      </c>
      <c r="L104" s="32">
        <v>4894</v>
      </c>
      <c r="M104" s="33">
        <f t="shared" si="6"/>
        <v>174348750</v>
      </c>
      <c r="N104" s="34">
        <f t="shared" si="7"/>
        <v>1835250</v>
      </c>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row>
    <row r="105" ht="84" spans="1:61">
      <c r="A105" s="27">
        <v>99</v>
      </c>
      <c r="B105" s="28"/>
      <c r="C105" s="28" t="s">
        <v>641</v>
      </c>
      <c r="D105" s="29" t="s">
        <v>642</v>
      </c>
      <c r="E105" s="30" t="s">
        <v>643</v>
      </c>
      <c r="F105" s="30" t="s">
        <v>644</v>
      </c>
      <c r="G105" s="30" t="s">
        <v>645</v>
      </c>
      <c r="H105" s="30" t="s">
        <v>174</v>
      </c>
      <c r="I105" s="30" t="s">
        <v>311</v>
      </c>
      <c r="J105" s="30" t="s">
        <v>175</v>
      </c>
      <c r="K105" s="31">
        <v>700000</v>
      </c>
      <c r="L105" s="32">
        <v>3886</v>
      </c>
      <c r="M105" s="33">
        <f t="shared" si="6"/>
        <v>3876285000</v>
      </c>
      <c r="N105" s="34">
        <f t="shared" si="7"/>
        <v>40803000</v>
      </c>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row>
    <row r="106" ht="33.6" spans="1:61">
      <c r="A106" s="27">
        <v>100</v>
      </c>
      <c r="B106" s="28"/>
      <c r="C106" s="28" t="s">
        <v>646</v>
      </c>
      <c r="D106" s="29" t="s">
        <v>647</v>
      </c>
      <c r="E106" s="30" t="s">
        <v>648</v>
      </c>
      <c r="F106" s="30" t="s">
        <v>649</v>
      </c>
      <c r="G106" s="30" t="s">
        <v>331</v>
      </c>
      <c r="H106" s="30" t="s">
        <v>174</v>
      </c>
      <c r="I106" s="30" t="s">
        <v>311</v>
      </c>
      <c r="J106" s="30" t="s">
        <v>175</v>
      </c>
      <c r="K106" s="31">
        <v>3000</v>
      </c>
      <c r="L106" s="32">
        <v>4796</v>
      </c>
      <c r="M106" s="33">
        <f t="shared" si="6"/>
        <v>20502900</v>
      </c>
      <c r="N106" s="34">
        <f t="shared" si="7"/>
        <v>215820</v>
      </c>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row>
    <row r="107" ht="33.6" spans="1:61">
      <c r="A107" s="27">
        <v>101</v>
      </c>
      <c r="B107" s="28"/>
      <c r="C107" s="28" t="s">
        <v>650</v>
      </c>
      <c r="D107" s="29" t="s">
        <v>651</v>
      </c>
      <c r="E107" s="30" t="s">
        <v>652</v>
      </c>
      <c r="F107" s="30" t="s">
        <v>653</v>
      </c>
      <c r="G107" s="30" t="s">
        <v>350</v>
      </c>
      <c r="H107" s="30" t="s">
        <v>174</v>
      </c>
      <c r="I107" s="30" t="s">
        <v>311</v>
      </c>
      <c r="J107" s="30" t="s">
        <v>175</v>
      </c>
      <c r="K107" s="31">
        <v>90000</v>
      </c>
      <c r="L107" s="32">
        <v>2906</v>
      </c>
      <c r="M107" s="33">
        <f t="shared" si="6"/>
        <v>372694500</v>
      </c>
      <c r="N107" s="34">
        <f t="shared" si="7"/>
        <v>3923100</v>
      </c>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row>
    <row r="108" ht="33.6" spans="1:61">
      <c r="A108" s="27">
        <v>102</v>
      </c>
      <c r="B108" s="28"/>
      <c r="C108" s="28" t="s">
        <v>654</v>
      </c>
      <c r="D108" s="29" t="s">
        <v>655</v>
      </c>
      <c r="E108" s="30" t="s">
        <v>656</v>
      </c>
      <c r="F108" s="30" t="s">
        <v>657</v>
      </c>
      <c r="G108" s="30" t="s">
        <v>517</v>
      </c>
      <c r="H108" s="30" t="s">
        <v>174</v>
      </c>
      <c r="I108" s="30" t="s">
        <v>311</v>
      </c>
      <c r="J108" s="30" t="s">
        <v>175</v>
      </c>
      <c r="K108" s="31">
        <v>15000</v>
      </c>
      <c r="L108" s="32">
        <v>3535</v>
      </c>
      <c r="M108" s="33">
        <f t="shared" si="6"/>
        <v>75560625</v>
      </c>
      <c r="N108" s="34">
        <f t="shared" si="7"/>
        <v>795375</v>
      </c>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row>
    <row r="109" ht="50.4" spans="1:61">
      <c r="A109" s="27">
        <v>103</v>
      </c>
      <c r="B109" s="28"/>
      <c r="C109" s="28" t="s">
        <v>658</v>
      </c>
      <c r="D109" s="29" t="s">
        <v>659</v>
      </c>
      <c r="E109" s="30" t="s">
        <v>660</v>
      </c>
      <c r="F109" s="30" t="s">
        <v>661</v>
      </c>
      <c r="G109" s="30" t="s">
        <v>223</v>
      </c>
      <c r="H109" s="30" t="s">
        <v>153</v>
      </c>
      <c r="I109" s="30" t="s">
        <v>662</v>
      </c>
      <c r="J109" s="30" t="s">
        <v>155</v>
      </c>
      <c r="K109" s="31">
        <v>500</v>
      </c>
      <c r="L109" s="32">
        <v>207579</v>
      </c>
      <c r="M109" s="33">
        <f t="shared" si="6"/>
        <v>147900037.5</v>
      </c>
      <c r="N109" s="34">
        <f t="shared" si="7"/>
        <v>1556842.5</v>
      </c>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row>
    <row r="110" ht="33.6" spans="1:61">
      <c r="A110" s="27">
        <v>104</v>
      </c>
      <c r="B110" s="28"/>
      <c r="C110" s="28" t="s">
        <v>663</v>
      </c>
      <c r="D110" s="29" t="s">
        <v>664</v>
      </c>
      <c r="E110" s="30" t="s">
        <v>665</v>
      </c>
      <c r="F110" s="30" t="s">
        <v>666</v>
      </c>
      <c r="G110" s="30" t="s">
        <v>202</v>
      </c>
      <c r="H110" s="30" t="s">
        <v>174</v>
      </c>
      <c r="I110" s="30" t="s">
        <v>311</v>
      </c>
      <c r="J110" s="30" t="s">
        <v>175</v>
      </c>
      <c r="K110" s="31">
        <v>150000</v>
      </c>
      <c r="L110" s="32">
        <v>19000</v>
      </c>
      <c r="M110" s="33">
        <f t="shared" si="6"/>
        <v>4061250000</v>
      </c>
      <c r="N110" s="34">
        <f t="shared" si="7"/>
        <v>42750000</v>
      </c>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row>
    <row r="111" ht="33.6" spans="1:61">
      <c r="A111" s="27">
        <v>105</v>
      </c>
      <c r="B111" s="28"/>
      <c r="C111" s="28" t="s">
        <v>667</v>
      </c>
      <c r="D111" s="29" t="s">
        <v>668</v>
      </c>
      <c r="E111" s="30" t="s">
        <v>669</v>
      </c>
      <c r="F111" s="30" t="s">
        <v>670</v>
      </c>
      <c r="G111" s="30" t="s">
        <v>202</v>
      </c>
      <c r="H111" s="30" t="s">
        <v>174</v>
      </c>
      <c r="I111" s="30" t="s">
        <v>311</v>
      </c>
      <c r="J111" s="30" t="s">
        <v>175</v>
      </c>
      <c r="K111" s="31">
        <v>60000</v>
      </c>
      <c r="L111" s="32">
        <v>23072</v>
      </c>
      <c r="M111" s="33">
        <f t="shared" si="6"/>
        <v>1972656000</v>
      </c>
      <c r="N111" s="34">
        <f t="shared" si="7"/>
        <v>20764800</v>
      </c>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row>
    <row r="112" ht="33.6" spans="1:61">
      <c r="A112" s="27">
        <v>106</v>
      </c>
      <c r="B112" s="28"/>
      <c r="C112" s="28" t="s">
        <v>671</v>
      </c>
      <c r="D112" s="29" t="s">
        <v>672</v>
      </c>
      <c r="E112" s="30" t="s">
        <v>669</v>
      </c>
      <c r="F112" s="30" t="s">
        <v>670</v>
      </c>
      <c r="G112" s="30" t="s">
        <v>232</v>
      </c>
      <c r="H112" s="30" t="s">
        <v>174</v>
      </c>
      <c r="I112" s="30" t="s">
        <v>311</v>
      </c>
      <c r="J112" s="30" t="s">
        <v>175</v>
      </c>
      <c r="K112" s="31">
        <v>30000</v>
      </c>
      <c r="L112" s="32">
        <v>26533</v>
      </c>
      <c r="M112" s="33">
        <f t="shared" si="6"/>
        <v>1134285750</v>
      </c>
      <c r="N112" s="34">
        <f t="shared" si="7"/>
        <v>11939850</v>
      </c>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row>
    <row r="113" ht="33.6" spans="1:61">
      <c r="A113" s="27">
        <v>107</v>
      </c>
      <c r="B113" s="28"/>
      <c r="C113" s="28" t="s">
        <v>673</v>
      </c>
      <c r="D113" s="29" t="s">
        <v>674</v>
      </c>
      <c r="E113" s="30" t="s">
        <v>675</v>
      </c>
      <c r="F113" s="30" t="s">
        <v>676</v>
      </c>
      <c r="G113" s="30" t="s">
        <v>677</v>
      </c>
      <c r="H113" s="30" t="s">
        <v>174</v>
      </c>
      <c r="I113" s="30" t="s">
        <v>311</v>
      </c>
      <c r="J113" s="30" t="s">
        <v>175</v>
      </c>
      <c r="K113" s="31">
        <v>150000</v>
      </c>
      <c r="L113" s="32">
        <v>4713</v>
      </c>
      <c r="M113" s="33">
        <f t="shared" si="6"/>
        <v>1007403750</v>
      </c>
      <c r="N113" s="34">
        <f t="shared" si="7"/>
        <v>10604250</v>
      </c>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row>
    <row r="114" ht="33.6" spans="1:61">
      <c r="A114" s="27">
        <v>108</v>
      </c>
      <c r="B114" s="28"/>
      <c r="C114" s="28" t="s">
        <v>678</v>
      </c>
      <c r="D114" s="29" t="s">
        <v>679</v>
      </c>
      <c r="E114" s="30" t="s">
        <v>680</v>
      </c>
      <c r="F114" s="30" t="s">
        <v>681</v>
      </c>
      <c r="G114" s="30" t="s">
        <v>682</v>
      </c>
      <c r="H114" s="30" t="s">
        <v>174</v>
      </c>
      <c r="I114" s="30" t="s">
        <v>683</v>
      </c>
      <c r="J114" s="30" t="s">
        <v>175</v>
      </c>
      <c r="K114" s="31">
        <v>300000</v>
      </c>
      <c r="L114" s="32">
        <v>5126</v>
      </c>
      <c r="M114" s="33">
        <f t="shared" si="6"/>
        <v>2191365000</v>
      </c>
      <c r="N114" s="34">
        <f t="shared" si="7"/>
        <v>23067000</v>
      </c>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row>
    <row r="115" ht="50.4" spans="1:61">
      <c r="A115" s="27">
        <v>109</v>
      </c>
      <c r="B115" s="28"/>
      <c r="C115" s="28" t="s">
        <v>684</v>
      </c>
      <c r="D115" s="29" t="s">
        <v>685</v>
      </c>
      <c r="E115" s="30" t="s">
        <v>686</v>
      </c>
      <c r="F115" s="30" t="s">
        <v>687</v>
      </c>
      <c r="G115" s="30" t="s">
        <v>688</v>
      </c>
      <c r="H115" s="30" t="s">
        <v>153</v>
      </c>
      <c r="I115" s="30" t="s">
        <v>689</v>
      </c>
      <c r="J115" s="30" t="s">
        <v>690</v>
      </c>
      <c r="K115" s="31">
        <v>4000</v>
      </c>
      <c r="L115" s="32">
        <v>200000</v>
      </c>
      <c r="M115" s="33">
        <f t="shared" si="6"/>
        <v>1140000000</v>
      </c>
      <c r="N115" s="34">
        <f t="shared" si="7"/>
        <v>12000000</v>
      </c>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row>
    <row r="116" ht="50.4" spans="1:61">
      <c r="A116" s="27">
        <v>110</v>
      </c>
      <c r="B116" s="28"/>
      <c r="C116" s="28" t="s">
        <v>691</v>
      </c>
      <c r="D116" s="29" t="s">
        <v>692</v>
      </c>
      <c r="E116" s="30" t="s">
        <v>693</v>
      </c>
      <c r="F116" s="30" t="s">
        <v>694</v>
      </c>
      <c r="G116" s="30" t="s">
        <v>695</v>
      </c>
      <c r="H116" s="30" t="s">
        <v>153</v>
      </c>
      <c r="I116" s="30" t="s">
        <v>689</v>
      </c>
      <c r="J116" s="30" t="s">
        <v>690</v>
      </c>
      <c r="K116" s="31">
        <v>4000</v>
      </c>
      <c r="L116" s="32">
        <v>257145</v>
      </c>
      <c r="M116" s="33">
        <f t="shared" ref="M116:M142" si="8">L116*K116*0.95*1.5</f>
        <v>1465726500</v>
      </c>
      <c r="N116" s="34">
        <f t="shared" ref="N116:N142" si="9">L116*K116*1.5%</f>
        <v>15428700</v>
      </c>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row>
    <row r="117" ht="33.6" spans="1:61">
      <c r="A117" s="27">
        <v>111</v>
      </c>
      <c r="B117" s="28"/>
      <c r="C117" s="28" t="s">
        <v>696</v>
      </c>
      <c r="D117" s="29" t="s">
        <v>697</v>
      </c>
      <c r="E117" s="30" t="s">
        <v>698</v>
      </c>
      <c r="F117" s="30" t="s">
        <v>694</v>
      </c>
      <c r="G117" s="30" t="s">
        <v>699</v>
      </c>
      <c r="H117" s="30" t="s">
        <v>153</v>
      </c>
      <c r="I117" s="30" t="s">
        <v>439</v>
      </c>
      <c r="J117" s="30" t="s">
        <v>155</v>
      </c>
      <c r="K117" s="31">
        <v>500</v>
      </c>
      <c r="L117" s="32">
        <v>479750</v>
      </c>
      <c r="M117" s="33">
        <f t="shared" si="8"/>
        <v>341821875</v>
      </c>
      <c r="N117" s="34">
        <f t="shared" si="9"/>
        <v>3598125</v>
      </c>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row>
    <row r="118" ht="33.6" spans="1:61">
      <c r="A118" s="27">
        <v>112</v>
      </c>
      <c r="B118" s="28"/>
      <c r="C118" s="28" t="s">
        <v>700</v>
      </c>
      <c r="D118" s="29" t="s">
        <v>701</v>
      </c>
      <c r="E118" s="30" t="s">
        <v>702</v>
      </c>
      <c r="F118" s="30" t="s">
        <v>703</v>
      </c>
      <c r="G118" s="30" t="s">
        <v>404</v>
      </c>
      <c r="H118" s="30" t="s">
        <v>174</v>
      </c>
      <c r="I118" s="30" t="s">
        <v>311</v>
      </c>
      <c r="J118" s="30" t="s">
        <v>175</v>
      </c>
      <c r="K118" s="31">
        <v>50000</v>
      </c>
      <c r="L118" s="32">
        <v>16156</v>
      </c>
      <c r="M118" s="33">
        <f t="shared" si="8"/>
        <v>1151115000</v>
      </c>
      <c r="N118" s="34">
        <f t="shared" si="9"/>
        <v>12117000</v>
      </c>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row>
    <row r="119" ht="33.6" spans="1:61">
      <c r="A119" s="27">
        <v>113</v>
      </c>
      <c r="B119" s="28"/>
      <c r="C119" s="28" t="s">
        <v>704</v>
      </c>
      <c r="D119" s="29" t="s">
        <v>705</v>
      </c>
      <c r="E119" s="30" t="s">
        <v>706</v>
      </c>
      <c r="F119" s="30" t="s">
        <v>707</v>
      </c>
      <c r="G119" s="30" t="s">
        <v>708</v>
      </c>
      <c r="H119" s="30" t="s">
        <v>174</v>
      </c>
      <c r="I119" s="30" t="s">
        <v>395</v>
      </c>
      <c r="J119" s="30" t="s">
        <v>175</v>
      </c>
      <c r="K119" s="31">
        <v>500000</v>
      </c>
      <c r="L119" s="32">
        <v>3677</v>
      </c>
      <c r="M119" s="33">
        <f t="shared" si="8"/>
        <v>2619862500</v>
      </c>
      <c r="N119" s="34">
        <f t="shared" si="9"/>
        <v>27577500</v>
      </c>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row>
    <row r="120" ht="33.6" spans="1:61">
      <c r="A120" s="27">
        <v>114</v>
      </c>
      <c r="B120" s="28"/>
      <c r="C120" s="28" t="s">
        <v>709</v>
      </c>
      <c r="D120" s="29" t="s">
        <v>710</v>
      </c>
      <c r="E120" s="30" t="s">
        <v>711</v>
      </c>
      <c r="F120" s="30" t="s">
        <v>712</v>
      </c>
      <c r="G120" s="30" t="s">
        <v>331</v>
      </c>
      <c r="H120" s="30" t="s">
        <v>174</v>
      </c>
      <c r="I120" s="30" t="s">
        <v>311</v>
      </c>
      <c r="J120" s="30" t="s">
        <v>175</v>
      </c>
      <c r="K120" s="31">
        <v>25000</v>
      </c>
      <c r="L120" s="32">
        <v>17311</v>
      </c>
      <c r="M120" s="33">
        <f t="shared" si="8"/>
        <v>616704375</v>
      </c>
      <c r="N120" s="34">
        <f t="shared" si="9"/>
        <v>6491625</v>
      </c>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row>
    <row r="121" ht="33.6" spans="1:61">
      <c r="A121" s="27">
        <v>115</v>
      </c>
      <c r="B121" s="28"/>
      <c r="C121" s="28" t="s">
        <v>713</v>
      </c>
      <c r="D121" s="29" t="s">
        <v>714</v>
      </c>
      <c r="E121" s="30" t="s">
        <v>715</v>
      </c>
      <c r="F121" s="30" t="s">
        <v>716</v>
      </c>
      <c r="G121" s="30" t="s">
        <v>717</v>
      </c>
      <c r="H121" s="30" t="s">
        <v>174</v>
      </c>
      <c r="I121" s="30" t="s">
        <v>311</v>
      </c>
      <c r="J121" s="30" t="s">
        <v>175</v>
      </c>
      <c r="K121" s="31">
        <v>100000</v>
      </c>
      <c r="L121" s="32">
        <v>10643</v>
      </c>
      <c r="M121" s="33">
        <f t="shared" si="8"/>
        <v>1516627500</v>
      </c>
      <c r="N121" s="34">
        <f t="shared" si="9"/>
        <v>15964500</v>
      </c>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row>
    <row r="122" ht="33.6" spans="1:61">
      <c r="A122" s="27">
        <v>116</v>
      </c>
      <c r="B122" s="28"/>
      <c r="C122" s="28" t="s">
        <v>718</v>
      </c>
      <c r="D122" s="29" t="s">
        <v>719</v>
      </c>
      <c r="E122" s="30" t="s">
        <v>720</v>
      </c>
      <c r="F122" s="30" t="s">
        <v>721</v>
      </c>
      <c r="G122" s="30" t="s">
        <v>722</v>
      </c>
      <c r="H122" s="30" t="s">
        <v>174</v>
      </c>
      <c r="I122" s="30" t="s">
        <v>175</v>
      </c>
      <c r="J122" s="30" t="s">
        <v>175</v>
      </c>
      <c r="K122" s="31">
        <v>170000</v>
      </c>
      <c r="L122" s="32">
        <v>1322</v>
      </c>
      <c r="M122" s="33">
        <f t="shared" si="8"/>
        <v>320254500</v>
      </c>
      <c r="N122" s="34">
        <f t="shared" si="9"/>
        <v>3371100</v>
      </c>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row>
    <row r="123" ht="33.6" spans="1:61">
      <c r="A123" s="27">
        <v>117</v>
      </c>
      <c r="B123" s="28"/>
      <c r="C123" s="28" t="s">
        <v>723</v>
      </c>
      <c r="D123" s="29" t="s">
        <v>724</v>
      </c>
      <c r="E123" s="30" t="s">
        <v>725</v>
      </c>
      <c r="F123" s="30" t="s">
        <v>726</v>
      </c>
      <c r="G123" s="30" t="s">
        <v>727</v>
      </c>
      <c r="H123" s="30" t="s">
        <v>282</v>
      </c>
      <c r="I123" s="30" t="s">
        <v>728</v>
      </c>
      <c r="J123" s="30" t="s">
        <v>155</v>
      </c>
      <c r="K123" s="31">
        <v>1000</v>
      </c>
      <c r="L123" s="32">
        <v>200800</v>
      </c>
      <c r="M123" s="33">
        <f t="shared" si="8"/>
        <v>286140000</v>
      </c>
      <c r="N123" s="34">
        <f t="shared" si="9"/>
        <v>3012000</v>
      </c>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35"/>
      <c r="BG123" s="35"/>
      <c r="BH123" s="35"/>
      <c r="BI123" s="35"/>
    </row>
    <row r="124" ht="33.6" spans="1:61">
      <c r="A124" s="27">
        <v>118</v>
      </c>
      <c r="B124" s="28"/>
      <c r="C124" s="28" t="s">
        <v>729</v>
      </c>
      <c r="D124" s="29" t="s">
        <v>730</v>
      </c>
      <c r="E124" s="30" t="s">
        <v>731</v>
      </c>
      <c r="F124" s="30" t="s">
        <v>732</v>
      </c>
      <c r="G124" s="30" t="s">
        <v>733</v>
      </c>
      <c r="H124" s="30" t="s">
        <v>282</v>
      </c>
      <c r="I124" s="30" t="s">
        <v>728</v>
      </c>
      <c r="J124" s="30" t="s">
        <v>155</v>
      </c>
      <c r="K124" s="31">
        <v>120</v>
      </c>
      <c r="L124" s="32">
        <v>116700</v>
      </c>
      <c r="M124" s="33">
        <f t="shared" si="8"/>
        <v>19955700</v>
      </c>
      <c r="N124" s="34">
        <f t="shared" si="9"/>
        <v>210060</v>
      </c>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row>
    <row r="125" ht="50.4" spans="1:61">
      <c r="A125" s="27">
        <v>119</v>
      </c>
      <c r="B125" s="28"/>
      <c r="C125" s="28" t="s">
        <v>734</v>
      </c>
      <c r="D125" s="29" t="s">
        <v>735</v>
      </c>
      <c r="E125" s="30" t="s">
        <v>736</v>
      </c>
      <c r="F125" s="30" t="s">
        <v>737</v>
      </c>
      <c r="G125" s="30" t="s">
        <v>738</v>
      </c>
      <c r="H125" s="30" t="s">
        <v>282</v>
      </c>
      <c r="I125" s="30" t="s">
        <v>728</v>
      </c>
      <c r="J125" s="30" t="s">
        <v>155</v>
      </c>
      <c r="K125" s="31">
        <v>200</v>
      </c>
      <c r="L125" s="32">
        <v>128000</v>
      </c>
      <c r="M125" s="33">
        <f t="shared" si="8"/>
        <v>36480000</v>
      </c>
      <c r="N125" s="34">
        <f t="shared" si="9"/>
        <v>384000</v>
      </c>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c r="BH125" s="35"/>
      <c r="BI125" s="35"/>
    </row>
    <row r="126" ht="33.6" spans="1:61">
      <c r="A126" s="27">
        <v>120</v>
      </c>
      <c r="B126" s="28"/>
      <c r="C126" s="28" t="s">
        <v>739</v>
      </c>
      <c r="D126" s="29" t="s">
        <v>740</v>
      </c>
      <c r="E126" s="30" t="s">
        <v>741</v>
      </c>
      <c r="F126" s="30" t="s">
        <v>742</v>
      </c>
      <c r="G126" s="30" t="s">
        <v>738</v>
      </c>
      <c r="H126" s="30" t="s">
        <v>282</v>
      </c>
      <c r="I126" s="30" t="s">
        <v>728</v>
      </c>
      <c r="J126" s="30" t="s">
        <v>155</v>
      </c>
      <c r="K126" s="31">
        <v>600</v>
      </c>
      <c r="L126" s="32">
        <v>32172</v>
      </c>
      <c r="M126" s="33">
        <f t="shared" si="8"/>
        <v>27507060</v>
      </c>
      <c r="N126" s="34">
        <f t="shared" si="9"/>
        <v>289548</v>
      </c>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35"/>
      <c r="BG126" s="35"/>
      <c r="BH126" s="35"/>
      <c r="BI126" s="35"/>
    </row>
    <row r="127" ht="33.6" spans="1:61">
      <c r="A127" s="27">
        <v>121</v>
      </c>
      <c r="B127" s="28"/>
      <c r="C127" s="28" t="s">
        <v>743</v>
      </c>
      <c r="D127" s="29" t="s">
        <v>744</v>
      </c>
      <c r="E127" s="30" t="s">
        <v>745</v>
      </c>
      <c r="F127" s="30" t="s">
        <v>746</v>
      </c>
      <c r="G127" s="30" t="s">
        <v>747</v>
      </c>
      <c r="H127" s="30" t="s">
        <v>282</v>
      </c>
      <c r="I127" s="30" t="s">
        <v>728</v>
      </c>
      <c r="J127" s="30" t="s">
        <v>155</v>
      </c>
      <c r="K127" s="31">
        <v>250</v>
      </c>
      <c r="L127" s="32">
        <v>219500</v>
      </c>
      <c r="M127" s="33">
        <f t="shared" si="8"/>
        <v>78196875</v>
      </c>
      <c r="N127" s="34">
        <f t="shared" si="9"/>
        <v>823125</v>
      </c>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row>
    <row r="128" ht="33.6" spans="1:61">
      <c r="A128" s="27">
        <v>122</v>
      </c>
      <c r="B128" s="28"/>
      <c r="C128" s="28" t="s">
        <v>748</v>
      </c>
      <c r="D128" s="29" t="s">
        <v>749</v>
      </c>
      <c r="E128" s="30" t="s">
        <v>750</v>
      </c>
      <c r="F128" s="30" t="s">
        <v>751</v>
      </c>
      <c r="G128" s="30" t="s">
        <v>752</v>
      </c>
      <c r="H128" s="30" t="s">
        <v>282</v>
      </c>
      <c r="I128" s="30" t="s">
        <v>283</v>
      </c>
      <c r="J128" s="30" t="s">
        <v>155</v>
      </c>
      <c r="K128" s="31">
        <v>1000</v>
      </c>
      <c r="L128" s="32">
        <v>68250</v>
      </c>
      <c r="M128" s="33">
        <f t="shared" si="8"/>
        <v>97256250</v>
      </c>
      <c r="N128" s="34">
        <f t="shared" si="9"/>
        <v>1023750</v>
      </c>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c r="BH128" s="35"/>
      <c r="BI128" s="35"/>
    </row>
    <row r="129" ht="33.6" spans="1:61">
      <c r="A129" s="27">
        <v>123</v>
      </c>
      <c r="B129" s="28"/>
      <c r="C129" s="28" t="s">
        <v>753</v>
      </c>
      <c r="D129" s="29" t="s">
        <v>754</v>
      </c>
      <c r="E129" s="30" t="s">
        <v>755</v>
      </c>
      <c r="F129" s="30" t="s">
        <v>751</v>
      </c>
      <c r="G129" s="30" t="s">
        <v>325</v>
      </c>
      <c r="H129" s="30" t="s">
        <v>282</v>
      </c>
      <c r="I129" s="30" t="s">
        <v>283</v>
      </c>
      <c r="J129" s="30" t="s">
        <v>155</v>
      </c>
      <c r="K129" s="31">
        <v>2000</v>
      </c>
      <c r="L129" s="32">
        <v>126000</v>
      </c>
      <c r="M129" s="33">
        <f t="shared" si="8"/>
        <v>359100000</v>
      </c>
      <c r="N129" s="34">
        <f t="shared" si="9"/>
        <v>3780000</v>
      </c>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row>
    <row r="130" ht="33.6" spans="1:61">
      <c r="A130" s="27">
        <v>124</v>
      </c>
      <c r="B130" s="28"/>
      <c r="C130" s="28" t="s">
        <v>756</v>
      </c>
      <c r="D130" s="29" t="s">
        <v>757</v>
      </c>
      <c r="E130" s="30" t="s">
        <v>758</v>
      </c>
      <c r="F130" s="30" t="s">
        <v>759</v>
      </c>
      <c r="G130" s="30" t="s">
        <v>760</v>
      </c>
      <c r="H130" s="30" t="s">
        <v>282</v>
      </c>
      <c r="I130" s="30" t="s">
        <v>728</v>
      </c>
      <c r="J130" s="30" t="s">
        <v>155</v>
      </c>
      <c r="K130" s="31">
        <v>300</v>
      </c>
      <c r="L130" s="32">
        <v>131099</v>
      </c>
      <c r="M130" s="33">
        <f t="shared" si="8"/>
        <v>56044822.5</v>
      </c>
      <c r="N130" s="34">
        <f t="shared" si="9"/>
        <v>589945.5</v>
      </c>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row>
    <row r="131" ht="33.6" spans="1:61">
      <c r="A131" s="27">
        <v>125</v>
      </c>
      <c r="B131" s="28"/>
      <c r="C131" s="28" t="s">
        <v>761</v>
      </c>
      <c r="D131" s="29" t="s">
        <v>762</v>
      </c>
      <c r="E131" s="30" t="s">
        <v>763</v>
      </c>
      <c r="F131" s="30" t="s">
        <v>764</v>
      </c>
      <c r="G131" s="30" t="s">
        <v>765</v>
      </c>
      <c r="H131" s="30" t="s">
        <v>282</v>
      </c>
      <c r="I131" s="30" t="s">
        <v>728</v>
      </c>
      <c r="J131" s="30" t="s">
        <v>155</v>
      </c>
      <c r="K131" s="31">
        <v>100</v>
      </c>
      <c r="L131" s="32">
        <v>252300</v>
      </c>
      <c r="M131" s="33">
        <f t="shared" si="8"/>
        <v>35952750</v>
      </c>
      <c r="N131" s="34">
        <f t="shared" si="9"/>
        <v>378450</v>
      </c>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c r="BC131" s="35"/>
      <c r="BD131" s="35"/>
      <c r="BE131" s="35"/>
      <c r="BF131" s="35"/>
      <c r="BG131" s="35"/>
      <c r="BH131" s="35"/>
      <c r="BI131" s="35"/>
    </row>
    <row r="132" ht="33.6" spans="1:61">
      <c r="A132" s="27">
        <v>126</v>
      </c>
      <c r="B132" s="28"/>
      <c r="C132" s="28" t="s">
        <v>766</v>
      </c>
      <c r="D132" s="29" t="s">
        <v>767</v>
      </c>
      <c r="E132" s="30" t="s">
        <v>768</v>
      </c>
      <c r="F132" s="30" t="s">
        <v>769</v>
      </c>
      <c r="G132" s="30" t="s">
        <v>770</v>
      </c>
      <c r="H132" s="30" t="s">
        <v>174</v>
      </c>
      <c r="I132" s="30" t="s">
        <v>444</v>
      </c>
      <c r="J132" s="30" t="s">
        <v>175</v>
      </c>
      <c r="K132" s="31">
        <v>50000</v>
      </c>
      <c r="L132" s="32">
        <v>6516</v>
      </c>
      <c r="M132" s="33">
        <f t="shared" si="8"/>
        <v>464265000</v>
      </c>
      <c r="N132" s="34">
        <f t="shared" si="9"/>
        <v>4887000</v>
      </c>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5"/>
      <c r="BG132" s="35"/>
      <c r="BH132" s="35"/>
      <c r="BI132" s="35"/>
    </row>
    <row r="133" ht="67.2" spans="1:61">
      <c r="A133" s="27">
        <v>127</v>
      </c>
      <c r="B133" s="28"/>
      <c r="C133" s="28" t="s">
        <v>771</v>
      </c>
      <c r="D133" s="29" t="s">
        <v>772</v>
      </c>
      <c r="E133" s="30" t="s">
        <v>773</v>
      </c>
      <c r="F133" s="30" t="s">
        <v>774</v>
      </c>
      <c r="G133" s="30" t="s">
        <v>775</v>
      </c>
      <c r="H133" s="30" t="s">
        <v>776</v>
      </c>
      <c r="I133" s="30" t="s">
        <v>777</v>
      </c>
      <c r="J133" s="30" t="s">
        <v>778</v>
      </c>
      <c r="K133" s="31">
        <v>100</v>
      </c>
      <c r="L133" s="32">
        <v>106462</v>
      </c>
      <c r="M133" s="33">
        <f t="shared" si="8"/>
        <v>15170835</v>
      </c>
      <c r="N133" s="34">
        <f t="shared" si="9"/>
        <v>159693</v>
      </c>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c r="BC133" s="35"/>
      <c r="BD133" s="35"/>
      <c r="BE133" s="35"/>
      <c r="BF133" s="35"/>
      <c r="BG133" s="35"/>
      <c r="BH133" s="35"/>
      <c r="BI133" s="35"/>
    </row>
    <row r="134" ht="33.6" spans="1:61">
      <c r="A134" s="27">
        <v>128</v>
      </c>
      <c r="B134" s="28"/>
      <c r="C134" s="28" t="s">
        <v>779</v>
      </c>
      <c r="D134" s="29" t="s">
        <v>780</v>
      </c>
      <c r="E134" s="30" t="s">
        <v>781</v>
      </c>
      <c r="F134" s="30" t="s">
        <v>782</v>
      </c>
      <c r="G134" s="30" t="s">
        <v>331</v>
      </c>
      <c r="H134" s="30" t="s">
        <v>174</v>
      </c>
      <c r="I134" s="30" t="s">
        <v>395</v>
      </c>
      <c r="J134" s="30" t="s">
        <v>175</v>
      </c>
      <c r="K134" s="31">
        <v>90000</v>
      </c>
      <c r="L134" s="32">
        <v>10472</v>
      </c>
      <c r="M134" s="33">
        <f t="shared" si="8"/>
        <v>1343034000</v>
      </c>
      <c r="N134" s="34">
        <f t="shared" si="9"/>
        <v>14137200</v>
      </c>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c r="BC134" s="35"/>
      <c r="BD134" s="35"/>
      <c r="BE134" s="35"/>
      <c r="BF134" s="35"/>
      <c r="BG134" s="35"/>
      <c r="BH134" s="35"/>
      <c r="BI134" s="35"/>
    </row>
    <row r="135" ht="33.6" spans="1:61">
      <c r="A135" s="27">
        <v>129</v>
      </c>
      <c r="B135" s="28"/>
      <c r="C135" s="28" t="s">
        <v>783</v>
      </c>
      <c r="D135" s="29" t="s">
        <v>784</v>
      </c>
      <c r="E135" s="30" t="s">
        <v>785</v>
      </c>
      <c r="F135" s="30" t="s">
        <v>786</v>
      </c>
      <c r="G135" s="30" t="s">
        <v>350</v>
      </c>
      <c r="H135" s="30" t="s">
        <v>174</v>
      </c>
      <c r="I135" s="30" t="s">
        <v>311</v>
      </c>
      <c r="J135" s="30" t="s">
        <v>175</v>
      </c>
      <c r="K135" s="31">
        <v>40000</v>
      </c>
      <c r="L135" s="32">
        <v>6570</v>
      </c>
      <c r="M135" s="33">
        <f t="shared" si="8"/>
        <v>374490000</v>
      </c>
      <c r="N135" s="34">
        <f t="shared" si="9"/>
        <v>3942000</v>
      </c>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c r="BC135" s="35"/>
      <c r="BD135" s="35"/>
      <c r="BE135" s="35"/>
      <c r="BF135" s="35"/>
      <c r="BG135" s="35"/>
      <c r="BH135" s="35"/>
      <c r="BI135" s="35"/>
    </row>
    <row r="136" ht="33.6" spans="1:61">
      <c r="A136" s="27">
        <v>130</v>
      </c>
      <c r="B136" s="28"/>
      <c r="C136" s="28" t="s">
        <v>787</v>
      </c>
      <c r="D136" s="29" t="s">
        <v>788</v>
      </c>
      <c r="E136" s="30" t="s">
        <v>789</v>
      </c>
      <c r="F136" s="30" t="s">
        <v>790</v>
      </c>
      <c r="G136" s="30" t="s">
        <v>791</v>
      </c>
      <c r="H136" s="30" t="s">
        <v>153</v>
      </c>
      <c r="I136" s="30" t="s">
        <v>792</v>
      </c>
      <c r="J136" s="30" t="s">
        <v>155</v>
      </c>
      <c r="K136" s="31">
        <v>20000</v>
      </c>
      <c r="L136" s="32">
        <v>109725</v>
      </c>
      <c r="M136" s="33">
        <f t="shared" si="8"/>
        <v>3127162500</v>
      </c>
      <c r="N136" s="34">
        <f t="shared" si="9"/>
        <v>32917500</v>
      </c>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row>
    <row r="137" ht="33.6" spans="1:61">
      <c r="A137" s="27">
        <v>131</v>
      </c>
      <c r="B137" s="28"/>
      <c r="C137" s="28" t="s">
        <v>793</v>
      </c>
      <c r="D137" s="29" t="s">
        <v>794</v>
      </c>
      <c r="E137" s="30" t="s">
        <v>795</v>
      </c>
      <c r="F137" s="30" t="s">
        <v>796</v>
      </c>
      <c r="G137" s="30" t="s">
        <v>797</v>
      </c>
      <c r="H137" s="30" t="s">
        <v>798</v>
      </c>
      <c r="I137" s="30" t="s">
        <v>799</v>
      </c>
      <c r="J137" s="30" t="s">
        <v>155</v>
      </c>
      <c r="K137" s="31">
        <v>30000</v>
      </c>
      <c r="L137" s="32">
        <v>13834</v>
      </c>
      <c r="M137" s="33">
        <f t="shared" si="8"/>
        <v>591403500</v>
      </c>
      <c r="N137" s="34">
        <f t="shared" si="9"/>
        <v>6225300</v>
      </c>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row>
    <row r="138" ht="50.4" spans="1:61">
      <c r="A138" s="27">
        <v>132</v>
      </c>
      <c r="B138" s="28"/>
      <c r="C138" s="28" t="s">
        <v>800</v>
      </c>
      <c r="D138" s="29" t="s">
        <v>801</v>
      </c>
      <c r="E138" s="30" t="s">
        <v>802</v>
      </c>
      <c r="F138" s="30" t="s">
        <v>803</v>
      </c>
      <c r="G138" s="30" t="s">
        <v>804</v>
      </c>
      <c r="H138" s="30" t="s">
        <v>805</v>
      </c>
      <c r="I138" s="30" t="s">
        <v>806</v>
      </c>
      <c r="J138" s="30" t="s">
        <v>155</v>
      </c>
      <c r="K138" s="31">
        <v>6000</v>
      </c>
      <c r="L138" s="32">
        <v>219000</v>
      </c>
      <c r="M138" s="33">
        <f t="shared" si="8"/>
        <v>1872450000</v>
      </c>
      <c r="N138" s="34">
        <f t="shared" si="9"/>
        <v>19710000</v>
      </c>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row>
    <row r="139" ht="50.4" spans="1:61">
      <c r="A139" s="27">
        <v>133</v>
      </c>
      <c r="B139" s="28"/>
      <c r="C139" s="28" t="s">
        <v>807</v>
      </c>
      <c r="D139" s="29" t="s">
        <v>808</v>
      </c>
      <c r="E139" s="30" t="s">
        <v>809</v>
      </c>
      <c r="F139" s="30" t="s">
        <v>803</v>
      </c>
      <c r="G139" s="30" t="s">
        <v>810</v>
      </c>
      <c r="H139" s="30" t="s">
        <v>805</v>
      </c>
      <c r="I139" s="30" t="s">
        <v>806</v>
      </c>
      <c r="J139" s="30" t="s">
        <v>811</v>
      </c>
      <c r="K139" s="31">
        <v>300</v>
      </c>
      <c r="L139" s="32">
        <v>434000</v>
      </c>
      <c r="M139" s="33">
        <f t="shared" si="8"/>
        <v>185535000</v>
      </c>
      <c r="N139" s="34">
        <f t="shared" si="9"/>
        <v>1953000</v>
      </c>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35"/>
      <c r="BG139" s="35"/>
      <c r="BH139" s="35"/>
      <c r="BI139" s="35"/>
    </row>
    <row r="140" ht="50.4" spans="1:61">
      <c r="A140" s="27">
        <v>134</v>
      </c>
      <c r="B140" s="28"/>
      <c r="C140" s="28" t="s">
        <v>812</v>
      </c>
      <c r="D140" s="29" t="s">
        <v>813</v>
      </c>
      <c r="E140" s="30" t="s">
        <v>814</v>
      </c>
      <c r="F140" s="30" t="s">
        <v>815</v>
      </c>
      <c r="G140" s="30" t="s">
        <v>816</v>
      </c>
      <c r="H140" s="30" t="s">
        <v>805</v>
      </c>
      <c r="I140" s="30" t="s">
        <v>817</v>
      </c>
      <c r="J140" s="30" t="s">
        <v>778</v>
      </c>
      <c r="K140" s="31">
        <v>400</v>
      </c>
      <c r="L140" s="32">
        <v>105000</v>
      </c>
      <c r="M140" s="33">
        <f t="shared" si="8"/>
        <v>59850000</v>
      </c>
      <c r="N140" s="34">
        <f t="shared" si="9"/>
        <v>630000</v>
      </c>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row>
    <row r="141" ht="33.6" spans="1:61">
      <c r="A141" s="27">
        <v>135</v>
      </c>
      <c r="B141" s="28"/>
      <c r="C141" s="28" t="s">
        <v>818</v>
      </c>
      <c r="D141" s="29" t="s">
        <v>819</v>
      </c>
      <c r="E141" s="30" t="s">
        <v>820</v>
      </c>
      <c r="F141" s="30" t="s">
        <v>821</v>
      </c>
      <c r="G141" s="30" t="s">
        <v>822</v>
      </c>
      <c r="H141" s="30" t="s">
        <v>823</v>
      </c>
      <c r="I141" s="30" t="s">
        <v>824</v>
      </c>
      <c r="J141" s="30" t="s">
        <v>155</v>
      </c>
      <c r="K141" s="31">
        <v>10000</v>
      </c>
      <c r="L141" s="32">
        <v>16074</v>
      </c>
      <c r="M141" s="33">
        <f t="shared" si="8"/>
        <v>229054500</v>
      </c>
      <c r="N141" s="34">
        <f t="shared" si="9"/>
        <v>2411100</v>
      </c>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row>
    <row r="142" ht="50.4" spans="1:61">
      <c r="A142" s="27">
        <v>136</v>
      </c>
      <c r="B142" s="28"/>
      <c r="C142" s="28" t="s">
        <v>825</v>
      </c>
      <c r="D142" s="29" t="s">
        <v>826</v>
      </c>
      <c r="E142" s="30" t="s">
        <v>827</v>
      </c>
      <c r="F142" s="30" t="s">
        <v>828</v>
      </c>
      <c r="G142" s="30" t="s">
        <v>829</v>
      </c>
      <c r="H142" s="30" t="s">
        <v>830</v>
      </c>
      <c r="I142" s="30" t="s">
        <v>831</v>
      </c>
      <c r="J142" s="30" t="s">
        <v>811</v>
      </c>
      <c r="K142" s="31">
        <v>900</v>
      </c>
      <c r="L142" s="32">
        <v>210176</v>
      </c>
      <c r="M142" s="33">
        <f t="shared" si="8"/>
        <v>269550720</v>
      </c>
      <c r="N142" s="34">
        <f t="shared" si="9"/>
        <v>2837376</v>
      </c>
      <c r="O142" s="35"/>
      <c r="P142" s="35"/>
      <c r="Q142" s="35"/>
      <c r="R142" s="35"/>
      <c r="S142" s="35"/>
      <c r="T142" s="35"/>
      <c r="U142" s="35"/>
      <c r="V142" s="35"/>
      <c r="W142" s="35"/>
      <c r="X142" s="35"/>
      <c r="Y142" s="35"/>
      <c r="Z142" s="35"/>
      <c r="AA142" s="35"/>
      <c r="AB142" s="35"/>
      <c r="AC142" s="35"/>
      <c r="AD142" s="35"/>
      <c r="AE142" s="35"/>
      <c r="AF142" s="35"/>
      <c r="AG142" s="35">
        <f>AE142*AF142</f>
        <v>0</v>
      </c>
      <c r="AH142" s="35"/>
      <c r="AI142" s="35">
        <f>AG142/(1+AH142/100)</f>
        <v>0</v>
      </c>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row>
    <row r="143" ht="50.4" spans="1:61">
      <c r="A143" s="27">
        <v>137</v>
      </c>
      <c r="B143" s="38"/>
      <c r="C143" s="28" t="s">
        <v>832</v>
      </c>
      <c r="D143" s="29" t="s">
        <v>833</v>
      </c>
      <c r="E143" s="30" t="s">
        <v>834</v>
      </c>
      <c r="F143" s="30" t="s">
        <v>828</v>
      </c>
      <c r="G143" s="30" t="s">
        <v>835</v>
      </c>
      <c r="H143" s="30" t="s">
        <v>830</v>
      </c>
      <c r="I143" s="30" t="s">
        <v>836</v>
      </c>
      <c r="J143" s="30" t="s">
        <v>811</v>
      </c>
      <c r="K143" s="31">
        <v>4000</v>
      </c>
      <c r="L143" s="32">
        <v>278090</v>
      </c>
      <c r="M143" s="33">
        <f t="shared" ref="M143:M154" si="10">L143*K143*0.95*1.5</f>
        <v>1585113000</v>
      </c>
      <c r="N143" s="34">
        <f t="shared" ref="N143:N154" si="11">L143*K143*1.5%</f>
        <v>16685400</v>
      </c>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row>
    <row r="144" ht="50.4" spans="1:61">
      <c r="A144" s="27">
        <v>138</v>
      </c>
      <c r="B144" s="38"/>
      <c r="C144" s="28" t="s">
        <v>837</v>
      </c>
      <c r="D144" s="29" t="s">
        <v>838</v>
      </c>
      <c r="E144" s="30" t="s">
        <v>839</v>
      </c>
      <c r="F144" s="30" t="s">
        <v>828</v>
      </c>
      <c r="G144" s="30" t="s">
        <v>840</v>
      </c>
      <c r="H144" s="30" t="s">
        <v>830</v>
      </c>
      <c r="I144" s="30" t="s">
        <v>841</v>
      </c>
      <c r="J144" s="30" t="s">
        <v>811</v>
      </c>
      <c r="K144" s="31">
        <v>60</v>
      </c>
      <c r="L144" s="32">
        <v>147425</v>
      </c>
      <c r="M144" s="33">
        <f t="shared" si="10"/>
        <v>12604837.5</v>
      </c>
      <c r="N144" s="34">
        <f t="shared" si="11"/>
        <v>132682.5</v>
      </c>
      <c r="O144" s="36"/>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row>
    <row r="145" ht="50.4" spans="1:61">
      <c r="A145" s="27">
        <v>139</v>
      </c>
      <c r="B145" s="38"/>
      <c r="C145" s="28" t="s">
        <v>842</v>
      </c>
      <c r="D145" s="29" t="s">
        <v>843</v>
      </c>
      <c r="E145" s="30" t="s">
        <v>844</v>
      </c>
      <c r="F145" s="30" t="s">
        <v>828</v>
      </c>
      <c r="G145" s="30" t="s">
        <v>845</v>
      </c>
      <c r="H145" s="30" t="s">
        <v>830</v>
      </c>
      <c r="I145" s="30" t="s">
        <v>846</v>
      </c>
      <c r="J145" s="30" t="s">
        <v>847</v>
      </c>
      <c r="K145" s="31">
        <v>1000</v>
      </c>
      <c r="L145" s="32">
        <v>199888</v>
      </c>
      <c r="M145" s="33">
        <f t="shared" si="10"/>
        <v>284840400</v>
      </c>
      <c r="N145" s="34">
        <f t="shared" si="11"/>
        <v>2998320</v>
      </c>
      <c r="O145" s="36"/>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row>
    <row r="146" ht="50.4" spans="1:61">
      <c r="A146" s="27">
        <v>140</v>
      </c>
      <c r="B146" s="38"/>
      <c r="C146" s="28" t="s">
        <v>848</v>
      </c>
      <c r="D146" s="29" t="s">
        <v>849</v>
      </c>
      <c r="E146" s="30" t="s">
        <v>850</v>
      </c>
      <c r="F146" s="30" t="s">
        <v>828</v>
      </c>
      <c r="G146" s="30" t="s">
        <v>851</v>
      </c>
      <c r="H146" s="30" t="s">
        <v>830</v>
      </c>
      <c r="I146" s="30" t="s">
        <v>846</v>
      </c>
      <c r="J146" s="30" t="s">
        <v>847</v>
      </c>
      <c r="K146" s="31">
        <v>3500</v>
      </c>
      <c r="L146" s="32">
        <v>218612</v>
      </c>
      <c r="M146" s="33">
        <f t="shared" si="10"/>
        <v>1090327350</v>
      </c>
      <c r="N146" s="34">
        <f t="shared" si="11"/>
        <v>11477130</v>
      </c>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row>
    <row r="147" ht="336" spans="1:61">
      <c r="A147" s="27">
        <v>141</v>
      </c>
      <c r="B147" s="38"/>
      <c r="C147" s="28" t="s">
        <v>852</v>
      </c>
      <c r="D147" s="29" t="s">
        <v>853</v>
      </c>
      <c r="E147" s="30" t="s">
        <v>854</v>
      </c>
      <c r="F147" s="30" t="s">
        <v>855</v>
      </c>
      <c r="G147" s="30" t="s">
        <v>856</v>
      </c>
      <c r="H147" s="30" t="s">
        <v>174</v>
      </c>
      <c r="I147" s="30" t="s">
        <v>345</v>
      </c>
      <c r="J147" s="30" t="s">
        <v>175</v>
      </c>
      <c r="K147" s="31">
        <v>1000</v>
      </c>
      <c r="L147" s="32">
        <v>19530</v>
      </c>
      <c r="M147" s="33">
        <f t="shared" si="10"/>
        <v>27830250</v>
      </c>
      <c r="N147" s="34">
        <f t="shared" si="11"/>
        <v>292950</v>
      </c>
      <c r="O147" s="36"/>
      <c r="P147" s="36"/>
      <c r="Q147" s="36"/>
      <c r="R147" s="36"/>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row>
    <row r="148" ht="336" spans="1:61">
      <c r="A148" s="27">
        <v>142</v>
      </c>
      <c r="B148" s="38"/>
      <c r="C148" s="28" t="s">
        <v>857</v>
      </c>
      <c r="D148" s="29" t="s">
        <v>858</v>
      </c>
      <c r="E148" s="30" t="s">
        <v>859</v>
      </c>
      <c r="F148" s="30" t="s">
        <v>855</v>
      </c>
      <c r="G148" s="30" t="s">
        <v>860</v>
      </c>
      <c r="H148" s="30" t="s">
        <v>174</v>
      </c>
      <c r="I148" s="30" t="s">
        <v>345</v>
      </c>
      <c r="J148" s="30" t="s">
        <v>175</v>
      </c>
      <c r="K148" s="31">
        <v>2000</v>
      </c>
      <c r="L148" s="32">
        <v>13230</v>
      </c>
      <c r="M148" s="33">
        <f t="shared" si="10"/>
        <v>37705500</v>
      </c>
      <c r="N148" s="34">
        <f t="shared" si="11"/>
        <v>396900</v>
      </c>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row>
    <row r="149" ht="50.4" spans="1:61">
      <c r="A149" s="27">
        <v>143</v>
      </c>
      <c r="B149" s="38"/>
      <c r="C149" s="28" t="s">
        <v>861</v>
      </c>
      <c r="D149" s="29" t="s">
        <v>862</v>
      </c>
      <c r="E149" s="30" t="s">
        <v>863</v>
      </c>
      <c r="F149" s="30" t="s">
        <v>864</v>
      </c>
      <c r="G149" s="30" t="s">
        <v>865</v>
      </c>
      <c r="H149" s="30" t="s">
        <v>153</v>
      </c>
      <c r="I149" s="30" t="s">
        <v>866</v>
      </c>
      <c r="J149" s="30" t="s">
        <v>155</v>
      </c>
      <c r="K149" s="31">
        <v>1200</v>
      </c>
      <c r="L149" s="32">
        <v>72420</v>
      </c>
      <c r="M149" s="33">
        <f t="shared" si="10"/>
        <v>123838200</v>
      </c>
      <c r="N149" s="34">
        <f t="shared" si="11"/>
        <v>1303560</v>
      </c>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row>
    <row r="150" ht="50.4" spans="1:61">
      <c r="A150" s="27">
        <v>144</v>
      </c>
      <c r="B150" s="38"/>
      <c r="C150" s="28" t="s">
        <v>867</v>
      </c>
      <c r="D150" s="29" t="s">
        <v>868</v>
      </c>
      <c r="E150" s="30" t="s">
        <v>869</v>
      </c>
      <c r="F150" s="30" t="s">
        <v>864</v>
      </c>
      <c r="G150" s="30" t="s">
        <v>870</v>
      </c>
      <c r="H150" s="30" t="s">
        <v>153</v>
      </c>
      <c r="I150" s="30" t="s">
        <v>866</v>
      </c>
      <c r="J150" s="30" t="s">
        <v>155</v>
      </c>
      <c r="K150" s="31">
        <v>1200</v>
      </c>
      <c r="L150" s="32">
        <v>108865</v>
      </c>
      <c r="M150" s="33">
        <f t="shared" si="10"/>
        <v>186159150</v>
      </c>
      <c r="N150" s="34">
        <f t="shared" si="11"/>
        <v>1959570</v>
      </c>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row>
    <row r="151" ht="50.4" spans="1:61">
      <c r="A151" s="27">
        <v>145</v>
      </c>
      <c r="B151" s="38"/>
      <c r="C151" s="28" t="s">
        <v>871</v>
      </c>
      <c r="D151" s="29" t="s">
        <v>872</v>
      </c>
      <c r="E151" s="30" t="s">
        <v>873</v>
      </c>
      <c r="F151" s="30" t="s">
        <v>874</v>
      </c>
      <c r="G151" s="30" t="s">
        <v>875</v>
      </c>
      <c r="H151" s="30" t="s">
        <v>153</v>
      </c>
      <c r="I151" s="30" t="s">
        <v>876</v>
      </c>
      <c r="J151" s="30" t="s">
        <v>155</v>
      </c>
      <c r="K151" s="31">
        <v>800</v>
      </c>
      <c r="L151" s="32">
        <v>145000</v>
      </c>
      <c r="M151" s="33">
        <f t="shared" si="10"/>
        <v>165300000</v>
      </c>
      <c r="N151" s="34">
        <f t="shared" si="11"/>
        <v>1740000</v>
      </c>
      <c r="O151" s="36"/>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row>
    <row r="152" ht="50.4" spans="1:61">
      <c r="A152" s="27">
        <v>146</v>
      </c>
      <c r="B152" s="38"/>
      <c r="C152" s="28" t="s">
        <v>877</v>
      </c>
      <c r="D152" s="29" t="s">
        <v>878</v>
      </c>
      <c r="E152" s="30" t="s">
        <v>879</v>
      </c>
      <c r="F152" s="30" t="s">
        <v>874</v>
      </c>
      <c r="G152" s="30" t="s">
        <v>880</v>
      </c>
      <c r="H152" s="30" t="s">
        <v>153</v>
      </c>
      <c r="I152" s="30" t="s">
        <v>876</v>
      </c>
      <c r="J152" s="30" t="s">
        <v>155</v>
      </c>
      <c r="K152" s="31">
        <v>600</v>
      </c>
      <c r="L152" s="32">
        <v>176000</v>
      </c>
      <c r="M152" s="33">
        <f t="shared" si="10"/>
        <v>150480000</v>
      </c>
      <c r="N152" s="34">
        <f t="shared" si="11"/>
        <v>1584000</v>
      </c>
      <c r="O152" s="36"/>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row>
    <row r="153" ht="386.4" spans="1:61">
      <c r="A153" s="27">
        <v>147</v>
      </c>
      <c r="B153" s="38"/>
      <c r="C153" s="28" t="s">
        <v>881</v>
      </c>
      <c r="D153" s="29" t="s">
        <v>882</v>
      </c>
      <c r="E153" s="30" t="s">
        <v>883</v>
      </c>
      <c r="F153" s="30" t="s">
        <v>884</v>
      </c>
      <c r="G153" s="30" t="s">
        <v>885</v>
      </c>
      <c r="H153" s="30" t="s">
        <v>174</v>
      </c>
      <c r="I153" s="30" t="s">
        <v>311</v>
      </c>
      <c r="J153" s="30" t="s">
        <v>175</v>
      </c>
      <c r="K153" s="31">
        <v>50000</v>
      </c>
      <c r="L153" s="32">
        <v>14200</v>
      </c>
      <c r="M153" s="33">
        <f t="shared" si="10"/>
        <v>1011750000</v>
      </c>
      <c r="N153" s="34">
        <f t="shared" si="11"/>
        <v>10650000</v>
      </c>
      <c r="O153" s="36"/>
      <c r="P153" s="36"/>
      <c r="Q153" s="36"/>
      <c r="R153" s="36"/>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row>
    <row r="154" ht="50.4" spans="1:61">
      <c r="A154" s="27">
        <v>148</v>
      </c>
      <c r="B154" s="38"/>
      <c r="C154" s="28" t="s">
        <v>886</v>
      </c>
      <c r="D154" s="29" t="s">
        <v>887</v>
      </c>
      <c r="E154" s="30" t="s">
        <v>888</v>
      </c>
      <c r="F154" s="30" t="s">
        <v>889</v>
      </c>
      <c r="G154" s="30" t="s">
        <v>890</v>
      </c>
      <c r="H154" s="30" t="s">
        <v>174</v>
      </c>
      <c r="I154" s="30" t="s">
        <v>311</v>
      </c>
      <c r="J154" s="30" t="s">
        <v>891</v>
      </c>
      <c r="K154" s="31">
        <v>100</v>
      </c>
      <c r="L154" s="32">
        <v>44115</v>
      </c>
      <c r="M154" s="33">
        <f t="shared" si="10"/>
        <v>6286387.5</v>
      </c>
      <c r="N154" s="34">
        <f t="shared" si="11"/>
        <v>66172.5</v>
      </c>
      <c r="O154" s="36"/>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row>
    <row r="155" ht="15.6" spans="1:61">
      <c r="A155" s="39"/>
      <c r="B155" s="39"/>
      <c r="C155" s="27"/>
      <c r="D155" s="39"/>
      <c r="E155" s="39"/>
      <c r="F155" s="39"/>
      <c r="G155" s="39"/>
      <c r="H155" s="39"/>
      <c r="I155" s="39"/>
      <c r="J155" s="39"/>
      <c r="K155" s="40"/>
      <c r="L155" s="40"/>
      <c r="M155" s="41">
        <f>SUBTOTAL(9,M5:M154)</f>
        <v>169005125827.5</v>
      </c>
      <c r="N155" s="41">
        <f>SUBTOTAL(9,N5:N154)</f>
        <v>1779001324.5</v>
      </c>
    </row>
    <row r="164" spans="13:13">
      <c r="M164" s="42"/>
    </row>
  </sheetData>
  <sheetProtection algorithmName="SHA-512" hashValue="I8Ol5/oOpiRGzjGQY3+a0/3b/ctWhIhXexqQhFdEzhMTce/eKv/3Ny/Sf+Iu4twPV/UfjzwLkFf5DuJyj2Yy/g==" saltValue="SVwPFeAvhOLMZ58sQRvEcw==" spinCount="100000" sheet="1" autoFilter="0" objects="1"/>
  <autoFilter xmlns:etc="http://www.wps.cn/officeDocument/2017/etCustomData" ref="A5:BI154" etc:filterBottomFollowUsedRange="0">
    <extLst/>
  </autoFilter>
  <mergeCells count="7">
    <mergeCell ref="A1:K1"/>
    <mergeCell ref="A2:K2"/>
    <mergeCell ref="A3:K3"/>
    <mergeCell ref="R3:T3"/>
    <mergeCell ref="A4:N4"/>
    <mergeCell ref="O4:AU4"/>
    <mergeCell ref="AV4:BI4"/>
  </mergeCells>
  <conditionalFormatting sqref="C8:C141">
    <cfRule type="expression" dxfId="0" priority="40">
      <formula>#REF!&lt;0</formula>
    </cfRule>
  </conditionalFormatting>
  <conditionalFormatting sqref="F7:J33">
    <cfRule type="expression" dxfId="0" priority="3">
      <formula>#REF!&lt;0</formula>
    </cfRule>
  </conditionalFormatting>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Hướng dẫn điền biểu mẫu</vt:lpstr>
      <vt:lpstr>Thông tin công ty</vt:lpstr>
      <vt:lpstr>HSDT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Ms phuong</cp:lastModifiedBy>
  <dcterms:created xsi:type="dcterms:W3CDTF">2023-08-22T10:11:00Z</dcterms:created>
  <dcterms:modified xsi:type="dcterms:W3CDTF">2026-04-06T05:33:24Z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67CA19DE01DF4E7C879E50E9BE71801F_13</vt:lpwstr>
  </property>
  <property fmtid="{D5CDD505-2E9C-101B-9397-08002B2CF9AE}" pid="3" name="KSOProductBuildVer">
    <vt:lpwstr>1033-12.1.0.25830</vt:lpwstr>
  </property>
  <property fmtid="{D5CDD505-2E9C-101B-9397-08002B2CF9AE}" pid="4" name="CalculationRule">
    <vt:i4>0</vt:i4>
  </property>
</Properties>
</file>